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Management de l'innovation\"/>
    </mc:Choice>
  </mc:AlternateContent>
  <xr:revisionPtr revIDLastSave="0" documentId="13_ncr:1_{9DE3C909-9D3E-421A-9387-6D5F7388DF25}" xr6:coauthVersionLast="47" xr6:coauthVersionMax="47" xr10:uidLastSave="{00000000-0000-0000-0000-000000000000}"/>
  <bookViews>
    <workbookView xWindow="-110" yWindow="-110" windowWidth="19420" windowHeight="11620" tabRatio="815" activeTab="3" xr2:uid="{00000000-000D-0000-FFFF-FFFF00000000}"/>
  </bookViews>
  <sheets>
    <sheet name="CAM" sheetId="8" r:id="rId1"/>
    <sheet name="MCC Sem.1 sess.1 et 2 et Nbre H" sheetId="1" r:id="rId2"/>
    <sheet name="Sem.1 Règle du Max" sheetId="2" r:id="rId3"/>
    <sheet name="MCC Sem.2 sess.1 et 2 et Nbre H" sheetId="3" r:id="rId4"/>
    <sheet name="Sem.2 Règle du Max" sheetId="5" r:id="rId5"/>
    <sheet name="Feuil2" sheetId="6" r:id="rId6"/>
    <sheet name="feuill 2" sheetId="7" r:id="rId7"/>
  </sheets>
  <definedNames>
    <definedName name="Nature_des_épreuves_CC" localSheetId="0">#REF!</definedName>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8" l="1"/>
  <c r="H14" i="8" s="1"/>
  <c r="U14" i="8"/>
  <c r="H15" i="8"/>
  <c r="H16" i="8"/>
  <c r="H17" i="8"/>
  <c r="G20" i="8"/>
  <c r="H20" i="8"/>
  <c r="U20" i="8"/>
  <c r="H21" i="8"/>
  <c r="H22" i="8"/>
  <c r="H23" i="8"/>
  <c r="G25" i="8"/>
  <c r="H25" i="8" s="1"/>
  <c r="U25" i="8"/>
  <c r="H27" i="8"/>
  <c r="U29" i="8" l="1"/>
  <c r="G29" i="8"/>
  <c r="A4" i="3"/>
  <c r="S44" i="3" l="1"/>
  <c r="R44" i="3"/>
  <c r="Q44" i="3"/>
  <c r="P44" i="3"/>
  <c r="F44" i="3"/>
  <c r="A8" i="3"/>
  <c r="I7" i="3"/>
  <c r="A7" i="3"/>
  <c r="I6" i="3"/>
  <c r="A6" i="3"/>
  <c r="I5" i="3"/>
  <c r="A5" i="3"/>
  <c r="I4" i="3"/>
  <c r="M2" i="3"/>
  <c r="D2" i="3"/>
  <c r="T44" i="1"/>
  <c r="S44" i="1"/>
  <c r="R44" i="1"/>
  <c r="Q44" i="1"/>
  <c r="G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tc={00C400AB-0049-40C0-8920-00D6004B000B}</author>
    <author>tc={004F00DE-008B-4392-B3A2-003500F700D5}</author>
    <author>tc={002900A8-00C0-451E-BD39-008A005A009D}</author>
    <author>tc={009D008F-005F-42C7-AC64-00B4007E000B}</author>
    <author>tc={00D80037-00D8-4150-A501-00FA00C40056}</author>
    <author>tc={00B10024-0081-4E14-AC1D-0036004F0098}</author>
    <author>tc={007A0023-0093-476E-B3E9-00EB00AE00DB}</author>
    <author>tc={00ED00AC-0000-44D6-B192-00E200FC00BD}</author>
    <author>tc={006E0035-00C4-4C9C-A710-000E00D9000A}</author>
    <author>tc={00E2001D-00D9-470C-BC6D-00A6002200F9}</author>
    <author>tc={007600B6-00C3-48B5-8AC1-002D000A0017}</author>
    <author>tc={00200072-0074-4F7F-A285-0016004600D1}</author>
    <author>tc={00810056-009B-4787-BA65-004C008C0004}</author>
    <author>tc={00CB004B-00C4-4EC0-BDB3-001800C00088}</author>
  </authors>
  <commentList>
    <comment ref="A4" authorId="0" shapeId="0" xr:uid="{00C400AB-0049-40C0-8920-00D6004B000B}">
      <text>
        <r>
          <rPr>
            <b/>
            <sz val="9"/>
            <rFont val="Tahoma"/>
            <family val="2"/>
          </rPr>
          <t>Murielle Merluzzi:</t>
        </r>
        <r>
          <rPr>
            <sz val="9"/>
            <rFont val="Tahoma"/>
            <family val="2"/>
          </rPr>
          <t xml:space="preserve">
Exemple :
L3 STS PHYSIQUE
</t>
        </r>
      </text>
    </comment>
    <comment ref="A5" authorId="1" shapeId="0" xr:uid="{004F00DE-008B-4392-B3A2-003500F700D5}">
      <text>
        <r>
          <rPr>
            <b/>
            <sz val="9"/>
            <rFont val="Tahoma"/>
            <family val="2"/>
          </rPr>
          <t>Murielle Rustat:</t>
        </r>
        <r>
          <rPr>
            <sz val="9"/>
            <rFont val="Tahoma"/>
            <family val="2"/>
          </rPr>
          <t xml:space="preserve">
Exemple :
PARCOURS PHYSIQUE-CHIMIE
</t>
        </r>
      </text>
    </comment>
    <comment ref="N7" authorId="2" shapeId="0" xr:uid="{002900A8-00C0-451E-BD39-008A005A009D}">
      <text>
        <r>
          <rPr>
            <b/>
            <sz val="9"/>
            <rFont val="Tahoma"/>
            <family val="2"/>
          </rPr>
          <t>Murielle Merluzzi:</t>
        </r>
        <r>
          <rPr>
            <sz val="9"/>
            <rFont val="Tahoma"/>
            <family val="2"/>
          </rPr>
          <t xml:space="preserve">
Cliquer pour choisir le Régime de Formation
</t>
        </r>
      </text>
    </comment>
    <comment ref="N8" authorId="3" shapeId="0" xr:uid="{009D008F-005F-42C7-AC64-00B4007E000B}">
      <text>
        <r>
          <rPr>
            <b/>
            <sz val="9"/>
            <rFont val="Tahoma"/>
            <family val="2"/>
          </rPr>
          <t>Murielle Merluzzi:</t>
        </r>
        <r>
          <rPr>
            <sz val="9"/>
            <rFont val="Tahoma"/>
            <family val="2"/>
          </rPr>
          <t xml:space="preserve">
Cliquer pour choisir le Régime de Formation
</t>
        </r>
      </text>
    </comment>
    <comment ref="B9" authorId="4" shapeId="0" xr:uid="{00D80037-00D8-4150-A501-00FA00C40056}">
      <text>
        <r>
          <rPr>
            <b/>
            <sz val="9"/>
            <rFont val="Tahoma"/>
            <family val="2"/>
          </rPr>
          <t>MURIELLE RUSTAT:</t>
        </r>
        <r>
          <rPr>
            <sz val="9"/>
            <rFont val="Tahoma"/>
            <family val="2"/>
          </rPr>
          <t xml:space="preserve">
Dans le cas d'un enseignement mutualisé, indiquer la formation avec laquelle est mutualisé le cours :
Année de formation /mention/intitulé parcours
</t>
        </r>
      </text>
    </comment>
    <comment ref="F9" authorId="5" shapeId="0" xr:uid="{00B10024-0081-4E14-AC1D-0036004F0098}">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G9" authorId="6" shapeId="0" xr:uid="{007A0023-0093-476E-B3E9-00EB00AE00DB}">
      <text>
        <r>
          <rPr>
            <b/>
            <sz val="9"/>
            <rFont val="Tahoma"/>
            <family val="2"/>
          </rPr>
          <t>Murielle Rustat:</t>
        </r>
        <r>
          <rPr>
            <sz val="9"/>
            <rFont val="Tahoma"/>
            <family val="2"/>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I12" authorId="7" shapeId="0" xr:uid="{00ED00AC-0000-44D6-B192-00E200FC00BD}">
      <text>
        <r>
          <rPr>
            <b/>
            <sz val="9"/>
            <rFont val="Tahoma"/>
            <family val="2"/>
          </rPr>
          <t>Murielle Rustat:</t>
        </r>
        <r>
          <rPr>
            <sz val="9"/>
            <rFont val="Tahoma"/>
            <family val="2"/>
          </rPr>
          <t xml:space="preserve">
Indiquer la nature de l'épreuve soit à l'aide du menu déroulant (dans la liste de ce menu déroulant, des champs vides ont été prévus) en cliquant sur la cellule soit en remplissant directement la cellule.
</t>
        </r>
      </text>
    </comment>
    <comment ref="J12" authorId="8" shapeId="0" xr:uid="{006E0035-00C4-4C9C-A710-000E00D9000A}">
      <text>
        <r>
          <rPr>
            <b/>
            <sz val="9"/>
            <rFont val="Tahoma"/>
            <family val="2"/>
          </rPr>
          <t>MURIELLE RUSTAT:</t>
        </r>
        <r>
          <rPr>
            <sz val="9"/>
            <rFont val="Tahoma"/>
            <family val="2"/>
          </rPr>
          <t xml:space="preserve">
Indiquer le coefficient global du CC ou le poids en % de l'élément constitutif ou de la matière.
</t>
        </r>
      </text>
    </comment>
    <comment ref="K12" authorId="9" shapeId="0" xr:uid="{00E2001D-00D9-470C-BC6D-00A6002200F9}">
      <text>
        <r>
          <rPr>
            <b/>
            <sz val="9"/>
            <rFont val="Tahoma"/>
            <family val="2"/>
          </rPr>
          <t>Murielle Rustat:</t>
        </r>
        <r>
          <rPr>
            <sz val="9"/>
            <rFont val="Tahoma"/>
            <family val="2"/>
          </rPr>
          <t xml:space="preserve">
Préciser la nature de l'épreuve :
Ecrit : E
Oral : O
Ecrit et/ou Oral : E/O
Autre (à préciser)
</t>
        </r>
      </text>
    </comment>
    <comment ref="M12" authorId="10" shapeId="0" xr:uid="{007600B6-00C3-48B5-8AC1-002D000A0017}">
      <text>
        <r>
          <rPr>
            <b/>
            <sz val="9"/>
            <rFont val="Tahoma"/>
            <family val="2"/>
          </rPr>
          <t>Murielle Rustat:</t>
        </r>
        <r>
          <rPr>
            <sz val="9"/>
            <rFont val="Tahoma"/>
            <family val="2"/>
          </rPr>
          <t xml:space="preserve">
Préciser s'il y a report ou non de la note de Contrôle Continu de session 1 : en mettant oui ou non
</t>
        </r>
      </text>
    </comment>
    <comment ref="N12" authorId="11" shapeId="0" xr:uid="{00200072-0074-4F7F-A285-0016004600D1}">
      <text>
        <r>
          <rPr>
            <b/>
            <sz val="9"/>
            <rFont val="Tahoma"/>
            <family val="2"/>
          </rPr>
          <t>Murielle Rustat:</t>
        </r>
        <r>
          <rPr>
            <sz val="9"/>
            <rFont val="Tahoma"/>
            <family val="2"/>
          </rPr>
          <t xml:space="preserve">
Si report de note de session 1, indiquer le coefficient ou le poids en %.
</t>
        </r>
      </text>
    </comment>
    <comment ref="O12" authorId="12" shapeId="0" xr:uid="{00810056-009B-4787-BA65-004C008C0004}">
      <text>
        <r>
          <rPr>
            <b/>
            <sz val="9"/>
            <rFont val="Tahoma"/>
            <family val="2"/>
          </rPr>
          <t>Murielle Rustat:</t>
        </r>
        <r>
          <rPr>
            <sz val="9"/>
            <rFont val="Tahoma"/>
            <family val="2"/>
          </rPr>
          <t xml:space="preserve">
Préciser la nature de l'épreuve : 
Ecrit : E
Oral : O
Ecrit et/ou Oral : E/O
Autre (à préciser)
</t>
        </r>
      </text>
    </comment>
    <comment ref="Q44" authorId="13" shapeId="0" xr:uid="{00CB004B-00C4-4EC0-BDB3-001800C00088}">
      <text>
        <r>
          <rPr>
            <b/>
            <sz val="9"/>
            <rFont val="Tahoma"/>
            <family val="2"/>
          </rPr>
          <t>VIVIANE BOURDIC:</t>
        </r>
        <r>
          <rPr>
            <sz val="9"/>
            <rFont val="Tahoma"/>
            <family val="2"/>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tc={008C0076-00D5-4436-8CAD-004500D70012}</author>
    <author>tc={00E100C1-00AB-4C48-96FA-007400700099}</author>
    <author>tc={005400C0-005E-4F79-9409-003A00F700FB}</author>
    <author>tc={005100F5-0072-4C3F-B02F-004E00AC000C}</author>
    <author>tc={00A9000C-00A1-4A0F-84BF-002B003A0049}</author>
    <author>tc={0027003B-0054-4B2C-AAA7-009200810012}</author>
  </authors>
  <commentList>
    <comment ref="C4" authorId="0" shapeId="0" xr:uid="{008C0076-00D5-4436-8CAD-004500D70012}">
      <text>
        <r>
          <rPr>
            <b/>
            <sz val="9"/>
            <rFont val="Tahoma"/>
            <family val="2"/>
          </rPr>
          <t>Murielle Merluzzi:</t>
        </r>
        <r>
          <rPr>
            <sz val="9"/>
            <rFont val="Tahoma"/>
            <family val="2"/>
          </rPr>
          <t xml:space="preserve">
Exemple :
L3 STS PHYSIQUE
</t>
        </r>
      </text>
    </comment>
    <comment ref="C5" authorId="1" shapeId="0" xr:uid="{00E100C1-00AB-4C48-96FA-007400700099}">
      <text>
        <r>
          <rPr>
            <b/>
            <sz val="9"/>
            <rFont val="Tahoma"/>
            <family val="2"/>
          </rPr>
          <t>Murielle Rustat:</t>
        </r>
        <r>
          <rPr>
            <sz val="9"/>
            <rFont val="Tahoma"/>
            <family val="2"/>
          </rPr>
          <t xml:space="preserve">
Exemple :
PARCOURS PHYSIQUE-CHIMIE
</t>
        </r>
      </text>
    </comment>
    <comment ref="J7" authorId="2" shapeId="0" xr:uid="{005400C0-005E-4F79-9409-003A00F700FB}">
      <text>
        <r>
          <rPr>
            <b/>
            <sz val="9"/>
            <rFont val="Tahoma"/>
            <family val="2"/>
          </rPr>
          <t>Murielle Merluzzi:</t>
        </r>
        <r>
          <rPr>
            <sz val="9"/>
            <rFont val="Tahoma"/>
            <family val="2"/>
          </rPr>
          <t xml:space="preserve">
Cliquer pour choisir le Régime de Formation
</t>
        </r>
      </text>
    </comment>
    <comment ref="J8" authorId="3" shapeId="0" xr:uid="{005100F5-0072-4C3F-B02F-004E00AC000C}">
      <text>
        <r>
          <rPr>
            <b/>
            <sz val="9"/>
            <rFont val="Tahoma"/>
            <family val="2"/>
          </rPr>
          <t>Murielle Merluzzi:</t>
        </r>
        <r>
          <rPr>
            <sz val="9"/>
            <rFont val="Tahoma"/>
            <family val="2"/>
          </rPr>
          <t xml:space="preserve">
Cliquer pour choisir la modalité de formation
</t>
        </r>
      </text>
    </comment>
    <comment ref="E9" authorId="4" shapeId="0" xr:uid="{00A9000C-00A1-4A0F-84BF-002B003A0049}">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5" shapeId="0" xr:uid="{0027003B-0054-4B2C-AAA7-009200810012}">
      <text>
        <r>
          <rPr>
            <b/>
            <sz val="9"/>
            <rFont val="Tahoma"/>
            <family val="2"/>
          </rPr>
          <t>Murielle Rustat:</t>
        </r>
        <r>
          <rPr>
            <sz val="9"/>
            <rFont val="Tahoma"/>
            <family val="2"/>
          </rPr>
          <t xml:space="preserve">
Pour UE et EC : préciser le nombre d'ECTS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tc={004A0084-00E8-4080-8D97-003100140000}</author>
    <author>tc={00C20084-00F3-4209-AB10-001500250041}</author>
    <author>tc={002900A8-00C0-451E-BD39-008A005A009D}</author>
    <author>tc={009D008F-005F-42C7-AC64-00B4007E000B}</author>
    <author>tc={00180011-0070-4618-82A7-00930044008F}</author>
    <author>tc={006C004F-0019-432A-B8C4-009500420085}</author>
    <author>tc={0095000A-003A-4558-9F95-00B60065003E}</author>
    <author>tc={00E00019-00F7-4BD3-8FAE-00360075004B}</author>
    <author>tc={00230034-0050-49D9-A1AA-005B006700A3}</author>
    <author>tc={00120043-00AF-4C00-9595-00A3005F008A}</author>
    <author>tc={00750084-00A8-4929-AC27-006D00D50030}</author>
    <author>tc={00110058-001B-49F3-A60D-0096004A00B9}</author>
    <author>tc={009E00DD-00D4-49E4-A169-0002009100D6}</author>
    <author>tc={005500D1-0052-46B2-9ABD-003900BB001E}</author>
    <author>tc={000700B6-006B-4F7C-A989-0037002C00BA}</author>
    <author>tc={003900DD-00E4-4109-ABB5-00A1005900CA}</author>
  </authors>
  <commentList>
    <comment ref="A4" authorId="0" shapeId="0" xr:uid="{004A0084-00E8-4080-8D97-003100140000}">
      <text>
        <r>
          <rPr>
            <b/>
            <sz val="9"/>
            <rFont val="Tahoma"/>
            <family val="2"/>
          </rPr>
          <t>Murielle Merluzzi:</t>
        </r>
        <r>
          <rPr>
            <sz val="9"/>
            <rFont val="Tahoma"/>
            <family val="2"/>
          </rPr>
          <t xml:space="preserve">
Exemple :
L3 STS PHYSIQUE
</t>
        </r>
      </text>
    </comment>
    <comment ref="A5" authorId="1" shapeId="0" xr:uid="{00C20084-00F3-4209-AB10-001500250041}">
      <text>
        <r>
          <rPr>
            <b/>
            <sz val="9"/>
            <rFont val="Tahoma"/>
            <family val="2"/>
          </rPr>
          <t>Murielle Rustat:</t>
        </r>
        <r>
          <rPr>
            <sz val="9"/>
            <rFont val="Tahoma"/>
            <family val="2"/>
          </rPr>
          <t xml:space="preserve">
Exemple :
PARCOURS PHYSIQUE-CHIMIE
</t>
        </r>
      </text>
    </comment>
    <comment ref="M7" authorId="2" shapeId="0" xr:uid="{56722969-2813-4F5C-B6FE-E06ACA5F5146}">
      <text>
        <r>
          <rPr>
            <b/>
            <sz val="9"/>
            <rFont val="Tahoma"/>
            <family val="2"/>
          </rPr>
          <t>Murielle Merluzzi:</t>
        </r>
        <r>
          <rPr>
            <sz val="9"/>
            <rFont val="Tahoma"/>
            <family val="2"/>
          </rPr>
          <t xml:space="preserve">
Cliquer pour choisir le Régime de Formation
</t>
        </r>
      </text>
    </comment>
    <comment ref="M8" authorId="3" shapeId="0" xr:uid="{5B272EF7-6D26-430D-A064-3B7B25CCF157}">
      <text>
        <r>
          <rPr>
            <b/>
            <sz val="9"/>
            <rFont val="Tahoma"/>
            <family val="2"/>
          </rPr>
          <t>Murielle Merluzzi:</t>
        </r>
        <r>
          <rPr>
            <sz val="9"/>
            <rFont val="Tahoma"/>
            <family val="2"/>
          </rPr>
          <t xml:space="preserve">
Cliquer pour choisir le Régime de Formation
</t>
        </r>
      </text>
    </comment>
    <comment ref="B9" authorId="4" shapeId="0" xr:uid="{00180011-0070-4618-82A7-00930044008F}">
      <text>
        <r>
          <rPr>
            <b/>
            <sz val="9"/>
            <rFont val="Tahoma"/>
            <family val="2"/>
          </rPr>
          <t>MURIELLE RUSTAT:</t>
        </r>
        <r>
          <rPr>
            <sz val="9"/>
            <rFont val="Tahoma"/>
            <family val="2"/>
          </rPr>
          <t xml:space="preserve">
Dans le cas d'un enseignement mutualisé, indiquer la formation avec laquelle est mutualisé le cours :
Année de formation /mention/intitulé parcours
</t>
        </r>
      </text>
    </comment>
    <comment ref="E9" authorId="5" shapeId="0" xr:uid="{006C004F-0019-432A-B8C4-009500420085}">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6" shapeId="0" xr:uid="{0095000A-003A-4558-9F95-00B60065003E}">
      <text>
        <r>
          <rPr>
            <b/>
            <sz val="9"/>
            <rFont val="Tahoma"/>
            <family val="2"/>
          </rPr>
          <t>Murielle Rustat:</t>
        </r>
        <r>
          <rPr>
            <sz val="9"/>
            <rFont val="Tahoma"/>
            <family val="2"/>
          </rPr>
          <t xml:space="preserve">
Pour UE et EC : préciser le nombre d'ECTS
Pour la somme automatique des ECTS (cellule D44), si vous utilisez les EC (que vous mettez donc des ECTS au niveau des EC), mettre un * après le chiffre pour ne pas doubler le total ECTS si vous avez déjà mis les ECTS au niveau de l'UE.
</t>
        </r>
      </text>
    </comment>
    <comment ref="P11" authorId="7" shapeId="0" xr:uid="{00E00019-00F7-4BD3-8FAE-00360075004B}">
      <text>
        <r>
          <rPr>
            <b/>
            <sz val="9"/>
            <rFont val="Tahoma"/>
            <family val="2"/>
          </rPr>
          <t>MURIELLE RUSTAT:</t>
        </r>
        <r>
          <rPr>
            <sz val="9"/>
            <rFont val="Tahoma"/>
            <family val="2"/>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Q11" authorId="8" shapeId="0" xr:uid="{00230034-0050-49D9-A1AA-005B006700A3}">
      <text>
        <r>
          <rPr>
            <b/>
            <sz val="9"/>
            <rFont val="Tahoma"/>
            <family val="2"/>
          </rPr>
          <t>MURIELLE RUSTAT:</t>
        </r>
        <r>
          <rPr>
            <sz val="9"/>
            <rFont val="Tahoma"/>
            <family val="2"/>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R11" authorId="9" shapeId="0" xr:uid="{00120043-00AF-4C00-9595-00A3005F008A}">
      <text>
        <r>
          <rPr>
            <b/>
            <sz val="9"/>
            <rFont val="Tahoma"/>
            <family val="2"/>
          </rPr>
          <t>MURIELLE RUSTAT:</t>
        </r>
        <r>
          <rPr>
            <sz val="9"/>
            <rFont val="Tahoma"/>
            <family val="2"/>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S11" authorId="10" shapeId="0" xr:uid="{00750084-00A8-4929-AC27-006D00D50030}">
      <text>
        <r>
          <rPr>
            <b/>
            <sz val="9"/>
            <rFont val="Tahoma"/>
            <family val="2"/>
          </rPr>
          <t>MURIELLE RUSTAT:</t>
        </r>
        <r>
          <rPr>
            <sz val="9"/>
            <rFont val="Tahoma"/>
            <family val="2"/>
          </rPr>
          <t xml:space="preserve">
Le total Nbre d'heures est automatisé : pour ne pas doubler le volume horaire total, si le nbre d'heures est déjà mis au niveau de l'UE, merci de mettre un * après le nombre d'heures des matières (si vous précisez le nbre d'heures au niveau des matières).
</t>
        </r>
      </text>
    </comment>
    <comment ref="H12" authorId="11" shapeId="0" xr:uid="{00110058-001B-49F3-A60D-0096004A00B9}">
      <text>
        <r>
          <rPr>
            <b/>
            <sz val="9"/>
            <rFont val="Tahoma"/>
            <family val="2"/>
          </rPr>
          <t>Murielle Rustat:</t>
        </r>
        <r>
          <rPr>
            <sz val="9"/>
            <rFont val="Tahoma"/>
            <family val="2"/>
          </rPr>
          <t xml:space="preserve">
Indiquer la nature de l'épreuve soit à l'aide du menu déroulant (dans la liste de ce menu déroulant, des champs vides ont été prévus) en cliquant sur la cellule soit en remplissant directement la cellule.
</t>
        </r>
      </text>
    </comment>
    <comment ref="J12" authorId="12" shapeId="0" xr:uid="{009E00DD-00D4-49E4-A169-0002009100D6}">
      <text>
        <r>
          <rPr>
            <b/>
            <sz val="9"/>
            <rFont val="Tahoma"/>
            <family val="2"/>
          </rPr>
          <t>Murielle Rustat:</t>
        </r>
        <r>
          <rPr>
            <sz val="9"/>
            <rFont val="Tahoma"/>
            <family val="2"/>
          </rPr>
          <t xml:space="preserve">
Préciser la nature de l'épreuve :
Ecrit : E
Oral : O
Ecrit et/ou Oral : E/O
Autre (à préciser)
</t>
        </r>
      </text>
    </comment>
    <comment ref="L12" authorId="13" shapeId="0" xr:uid="{005500D1-0052-46B2-9ABD-003900BB001E}">
      <text>
        <r>
          <rPr>
            <b/>
            <sz val="9"/>
            <rFont val="Tahoma"/>
            <family val="2"/>
          </rPr>
          <t>Murielle Rustat:</t>
        </r>
        <r>
          <rPr>
            <sz val="9"/>
            <rFont val="Tahoma"/>
            <family val="2"/>
          </rPr>
          <t xml:space="preserve">
Préciser s'il y a report ou non de la note de Contrôle Continu de session 1 : en mettant oui ou non
</t>
        </r>
      </text>
    </comment>
    <comment ref="M12" authorId="14" shapeId="0" xr:uid="{000700B6-006B-4F7C-A989-0037002C00BA}">
      <text>
        <r>
          <rPr>
            <b/>
            <sz val="9"/>
            <rFont val="Tahoma"/>
            <family val="2"/>
          </rPr>
          <t>Murielle Rustat:</t>
        </r>
        <r>
          <rPr>
            <sz val="9"/>
            <rFont val="Tahoma"/>
            <family val="2"/>
          </rPr>
          <t xml:space="preserve">
Si report de note de session 1, indiquer le coefficient ou le poids en %.
</t>
        </r>
      </text>
    </comment>
    <comment ref="N12" authorId="15" shapeId="0" xr:uid="{003900DD-00E4-4109-ABB5-00A1005900CA}">
      <text>
        <r>
          <rPr>
            <b/>
            <sz val="9"/>
            <rFont val="Tahoma"/>
            <family val="2"/>
          </rPr>
          <t>Murielle Rustat:</t>
        </r>
        <r>
          <rPr>
            <sz val="9"/>
            <rFont val="Tahoma"/>
            <family val="2"/>
          </rPr>
          <t xml:space="preserve">
Préciser la nature de l'épreuve : 
Ecrit : E
Oral : O
Ecrit et/ou Oral : E/O
Autre (à préciser)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tc={008C0076-00D5-4436-8CAD-004500D70012}</author>
    <author>tc={00E100C1-00AB-4C48-96FA-007400700099}</author>
    <author>tc={00690099-0073-442B-802B-002400110002}</author>
    <author>tc={00DF00C6-00BB-458A-B8F0-00B1004F00D8}</author>
    <author>tc={00DF0053-00FF-4B93-AB35-0069008C006A}</author>
    <author>tc={00C500E2-00BE-46C2-95B3-004200020029}</author>
  </authors>
  <commentList>
    <comment ref="C4" authorId="0" shapeId="0" xr:uid="{51142CF6-5598-4998-9C01-E927BA742F74}">
      <text>
        <r>
          <rPr>
            <b/>
            <sz val="9"/>
            <rFont val="Tahoma"/>
            <family val="2"/>
          </rPr>
          <t>Murielle Merluzzi:</t>
        </r>
        <r>
          <rPr>
            <sz val="9"/>
            <rFont val="Tahoma"/>
            <family val="2"/>
          </rPr>
          <t xml:space="preserve">
Exemple :
L3 STS PHYSIQUE
</t>
        </r>
      </text>
    </comment>
    <comment ref="C5" authorId="1" shapeId="0" xr:uid="{9EB60512-2F19-4000-AF3E-575651A64E0B}">
      <text>
        <r>
          <rPr>
            <b/>
            <sz val="9"/>
            <rFont val="Tahoma"/>
            <family val="2"/>
          </rPr>
          <t>Murielle Rustat:</t>
        </r>
        <r>
          <rPr>
            <sz val="9"/>
            <rFont val="Tahoma"/>
            <family val="2"/>
          </rPr>
          <t xml:space="preserve">
Exemple :
PARCOURS PHYSIQUE-CHIMIE
</t>
        </r>
      </text>
    </comment>
    <comment ref="J7" authorId="2" shapeId="0" xr:uid="{00690099-0073-442B-802B-002400110002}">
      <text>
        <r>
          <rPr>
            <b/>
            <sz val="9"/>
            <rFont val="Tahoma"/>
            <family val="2"/>
          </rPr>
          <t>Murielle Merluzzi:</t>
        </r>
        <r>
          <rPr>
            <sz val="9"/>
            <rFont val="Tahoma"/>
            <family val="2"/>
          </rPr>
          <t xml:space="preserve">
Cliquer pour choisir le Régime de Formation
</t>
        </r>
      </text>
    </comment>
    <comment ref="J8" authorId="3" shapeId="0" xr:uid="{00DF00C6-00BB-458A-B8F0-00B1004F00D8}">
      <text>
        <r>
          <rPr>
            <b/>
            <sz val="9"/>
            <rFont val="Tahoma"/>
            <family val="2"/>
          </rPr>
          <t>Murielle Merluzzi:</t>
        </r>
        <r>
          <rPr>
            <sz val="9"/>
            <rFont val="Tahoma"/>
            <family val="2"/>
          </rPr>
          <t xml:space="preserve">
Cliquer pour choisir la modalité de formation
</t>
        </r>
      </text>
    </comment>
    <comment ref="E9" authorId="4" shapeId="0" xr:uid="{00DF0053-00FF-4B93-AB35-0069008C006A}">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ETC : Enseignement Transversal à choix
- F : UE facultative (au-delà des 30 ECTS)
- B : Bonification (UE hors total des ECTS)
</t>
        </r>
      </text>
    </comment>
    <comment ref="F9" authorId="5" shapeId="0" xr:uid="{00C500E2-00BE-46C2-95B3-004200020029}">
      <text>
        <r>
          <rPr>
            <b/>
            <sz val="9"/>
            <rFont val="Tahoma"/>
            <family val="2"/>
          </rPr>
          <t>Murielle Rustat:</t>
        </r>
        <r>
          <rPr>
            <sz val="9"/>
            <rFont val="Tahoma"/>
            <family val="2"/>
          </rPr>
          <t xml:space="preserve">
Pour UE et EC : préciser le nombre d'ECTS
</t>
        </r>
      </text>
    </comment>
  </commentList>
</comments>
</file>

<file path=xl/sharedStrings.xml><?xml version="1.0" encoding="utf-8"?>
<sst xmlns="http://schemas.openxmlformats.org/spreadsheetml/2006/main" count="644" uniqueCount="353">
  <si>
    <t>MODALITES DE CONTROLE DES CONNAISSANCES ET DES COMPETENCES</t>
  </si>
  <si>
    <t>Composante : Grenoble IAE</t>
  </si>
  <si>
    <t xml:space="preserve">Code Diplôme : </t>
  </si>
  <si>
    <t>JJMMDE2</t>
  </si>
  <si>
    <t>Date approbation CEVU : 25 mai 2023</t>
  </si>
  <si>
    <t>Code VDI :</t>
  </si>
  <si>
    <t>N° de version dans l'accréditation : 1</t>
  </si>
  <si>
    <t xml:space="preserve">Parcours pédagogique (le cas échéant) : </t>
  </si>
  <si>
    <t xml:space="preserve">Code Etape : </t>
  </si>
  <si>
    <t>JJM2DR</t>
  </si>
  <si>
    <t>Formation Initiale/Formation Continue</t>
  </si>
  <si>
    <t>Code VET :</t>
  </si>
  <si>
    <t>Alternance/Contrat Professionnel</t>
  </si>
  <si>
    <t>Alternance/Apprentissage</t>
  </si>
  <si>
    <r>
      <t xml:space="preserve">Intitulé des UE
</t>
    </r>
    <r>
      <rPr>
        <b/>
        <sz val="9"/>
        <color theme="1"/>
        <rFont val="Calibri"/>
        <family val="2"/>
        <scheme val="minor"/>
      </rPr>
      <t>(le cas échéant, les intitulés des EC et des matières sous les UE)</t>
    </r>
  </si>
  <si>
    <r>
      <t>Cours mutualisés
(le cas échéant)</t>
    </r>
    <r>
      <rPr>
        <b/>
        <sz val="11"/>
        <color theme="7"/>
        <rFont val="Calibri"/>
        <family val="2"/>
        <scheme val="minor"/>
      </rPr>
      <t xml:space="preserve"> </t>
    </r>
    <r>
      <rPr>
        <b/>
        <sz val="11"/>
        <color theme="1"/>
        <rFont val="Calibri"/>
        <family val="2"/>
        <scheme val="minor"/>
      </rPr>
      <t xml:space="preserve">
</t>
    </r>
  </si>
  <si>
    <t>Code Etape/VET porteuse</t>
  </si>
  <si>
    <t>Code 
Apogée</t>
  </si>
  <si>
    <t>Etape/VET porteuse</t>
  </si>
  <si>
    <t>Nature de
l'UE</t>
  </si>
  <si>
    <t>ECTS</t>
  </si>
  <si>
    <r>
      <t xml:space="preserve">Coefficient
</t>
    </r>
    <r>
      <rPr>
        <sz val="11"/>
        <color theme="1"/>
        <rFont val="Calibri"/>
        <family val="2"/>
        <scheme val="minor"/>
      </rPr>
      <t>(1) + (2)</t>
    </r>
  </si>
  <si>
    <t>CONTRÔLE DES CONNAISSANCES ET COMPETENCES</t>
  </si>
  <si>
    <t>NOMBRE D'HEURES</t>
  </si>
  <si>
    <t>1ère session</t>
  </si>
  <si>
    <t>Session de rattrapage</t>
  </si>
  <si>
    <t>CM</t>
  </si>
  <si>
    <t>TD</t>
  </si>
  <si>
    <t>CM/TD</t>
  </si>
  <si>
    <t>TP</t>
  </si>
  <si>
    <t>Contrôle 
Continu (CC)</t>
  </si>
  <si>
    <t>Coef.(1)
 ou %</t>
  </si>
  <si>
    <t>Examen 
Terminal (ET)</t>
  </si>
  <si>
    <t>Coef. (2) 
ou %</t>
  </si>
  <si>
    <t>Contrôle 
Continu: report</t>
  </si>
  <si>
    <t>Coef. (1)
 ou %</t>
  </si>
  <si>
    <t>Examen 
terminal</t>
  </si>
  <si>
    <t>Coef. (2)
ou %</t>
  </si>
  <si>
    <t>SEMESTRE 9</t>
  </si>
  <si>
    <t>JJIR9B10</t>
  </si>
  <si>
    <t>JJIR9U10</t>
  </si>
  <si>
    <t>O</t>
  </si>
  <si>
    <t>Histoire et philosophie des mouvements alternatifs</t>
  </si>
  <si>
    <t>x</t>
  </si>
  <si>
    <t>JJM2DT</t>
  </si>
  <si>
    <t>JJIR9M10</t>
  </si>
  <si>
    <t>E/O</t>
  </si>
  <si>
    <t>Non</t>
  </si>
  <si>
    <t>Sociologie de l’environnement et des pratiques participatives</t>
  </si>
  <si>
    <t>JJIR9M11</t>
  </si>
  <si>
    <t>JJIR9U20</t>
  </si>
  <si>
    <t>Méthodes de facilitation et d'intelligence collective</t>
  </si>
  <si>
    <t>JJIR9M20</t>
  </si>
  <si>
    <t>JJIR9M21</t>
  </si>
  <si>
    <t>JJIR9M22</t>
  </si>
  <si>
    <t>JJIR9U30</t>
  </si>
  <si>
    <t>JJIR9U40</t>
  </si>
  <si>
    <t>JJIR9M40</t>
  </si>
  <si>
    <t>JJIR9B20</t>
  </si>
  <si>
    <t>JJIR9U50</t>
  </si>
  <si>
    <t>JJIR9M50</t>
  </si>
  <si>
    <t>JJIR9U60</t>
  </si>
  <si>
    <t xml:space="preserve">Concevoir un projet numérique responsable </t>
  </si>
  <si>
    <t>JJIR9M61</t>
  </si>
  <si>
    <t>JJIR9U70</t>
  </si>
  <si>
    <t>Total ECTS / Semestre</t>
  </si>
  <si>
    <t>Total Nbre d'heures</t>
  </si>
  <si>
    <t>Commentaires : pour retirer le commentaire lié à la cellule"Total Nbre d'heures CM" cliquer droit sur le commentaire, désactiver la modifaction de texte, supprimer</t>
  </si>
  <si>
    <t>En cas de circonstances exceptionnelles affectant le déroulement normal des examens, des adaptations des modalités d'évaluation pourront être mises en place après vote par les instances concernées</t>
  </si>
  <si>
    <t xml:space="preserve">Composante : </t>
  </si>
  <si>
    <t>Année universitaire : 2023-24</t>
  </si>
  <si>
    <t xml:space="preserve">Date approbation Conseil composante : </t>
  </si>
  <si>
    <t>Parcours-type :</t>
  </si>
  <si>
    <t xml:space="preserve">Date approbation CFVU ou CSPM : </t>
  </si>
  <si>
    <t>N° de version dans l'accréditation :</t>
  </si>
  <si>
    <t>Régime Formation</t>
  </si>
  <si>
    <t>Modalité Formation</t>
  </si>
  <si>
    <t>Intitulés Blocs de connaissances et de compétences (Fiche RNCP)</t>
  </si>
  <si>
    <r>
      <t>Intitulés spécifiques des Blocs de connaissances et de compétences (si différents fiche RNCP)</t>
    </r>
    <r>
      <rPr>
        <b/>
        <sz val="11"/>
        <color indexed="20"/>
        <rFont val="Calibri"/>
        <family val="2"/>
      </rPr>
      <t xml:space="preserve">
</t>
    </r>
  </si>
  <si>
    <r>
      <t xml:space="preserve">Intitulé des UE 
</t>
    </r>
    <r>
      <rPr>
        <b/>
        <sz val="9"/>
        <color theme="1"/>
        <rFont val="Calibri"/>
        <family val="2"/>
        <scheme val="minor"/>
      </rPr>
      <t>(le cas échéant, les intitulés des EC et des matières sous les UE)</t>
    </r>
  </si>
  <si>
    <r>
      <t xml:space="preserve">Règle du Max 
</t>
    </r>
    <r>
      <rPr>
        <i/>
        <sz val="9"/>
        <color theme="1"/>
        <rFont val="Calibri"/>
        <family val="2"/>
        <scheme val="minor"/>
      </rPr>
      <t>(partie à remplir pour les formations qui utilisent cette règle)</t>
    </r>
  </si>
  <si>
    <r>
      <t xml:space="preserve">OUI
</t>
    </r>
    <r>
      <rPr>
        <sz val="10"/>
        <color theme="1"/>
        <rFont val="Calibri"/>
        <family val="2"/>
        <scheme val="minor"/>
      </rPr>
      <t>nouveau coef. CC ou %</t>
    </r>
    <r>
      <rPr>
        <b/>
        <sz val="11"/>
        <color theme="1"/>
        <rFont val="Calibri"/>
        <family val="2"/>
        <scheme val="minor"/>
      </rPr>
      <t xml:space="preserve">
</t>
    </r>
  </si>
  <si>
    <r>
      <t xml:space="preserve">OUI
</t>
    </r>
    <r>
      <rPr>
        <sz val="10"/>
        <color theme="1"/>
        <rFont val="Calibri"/>
        <family val="2"/>
        <scheme val="minor"/>
      </rPr>
      <t>nouveau coef. ET ou %</t>
    </r>
  </si>
  <si>
    <t>NON</t>
  </si>
  <si>
    <t>SEMESTRE 1</t>
  </si>
  <si>
    <t>Commentaires :</t>
  </si>
  <si>
    <t>SEMESTRE 10</t>
  </si>
  <si>
    <t>JJIRXB10</t>
  </si>
  <si>
    <t>JJIRXU10</t>
  </si>
  <si>
    <t>Vision, valeurs et manifeste en design</t>
  </si>
  <si>
    <t>JJIRXM10</t>
  </si>
  <si>
    <t>JJIRXM11</t>
  </si>
  <si>
    <t>JJIRXM12</t>
  </si>
  <si>
    <t>JJIRXU20</t>
  </si>
  <si>
    <t>Développer une pensée systémique</t>
  </si>
  <si>
    <t>JJIRXM20</t>
  </si>
  <si>
    <t>Atelier design fiction / design projectif</t>
  </si>
  <si>
    <t>JJIRXM21</t>
  </si>
  <si>
    <t>JJIRXU30</t>
  </si>
  <si>
    <t>Repérer les transformations avec la veille</t>
  </si>
  <si>
    <t>JJIRXM30</t>
  </si>
  <si>
    <t>JJIRXM31</t>
  </si>
  <si>
    <t>JJIRXU40</t>
  </si>
  <si>
    <t>JJIRXM40</t>
  </si>
  <si>
    <t>JJIRXB20</t>
  </si>
  <si>
    <t>JJIRXU50</t>
  </si>
  <si>
    <t>JJIRXU60</t>
  </si>
  <si>
    <t>SEMESTRE 2</t>
  </si>
  <si>
    <t>Nature des
épreuves CC</t>
  </si>
  <si>
    <t>Ecrit ou Oral</t>
  </si>
  <si>
    <t>Ecrit et/ou Oral</t>
  </si>
  <si>
    <t>Ecrit</t>
  </si>
  <si>
    <t>Ecrit mémoire</t>
  </si>
  <si>
    <t>Ecrit rapport</t>
  </si>
  <si>
    <t>Rapport Stage</t>
  </si>
  <si>
    <t>Ecrit TP</t>
  </si>
  <si>
    <t>E Dev maison</t>
  </si>
  <si>
    <t>E Dev surveillé</t>
  </si>
  <si>
    <t>Assiduité</t>
  </si>
  <si>
    <t>Oral</t>
  </si>
  <si>
    <t>O Soutenance</t>
  </si>
  <si>
    <t>O Exposé</t>
  </si>
  <si>
    <t>JJB0AL-161</t>
  </si>
  <si>
    <t>JJB0HA-160</t>
  </si>
  <si>
    <t>JJB0HB-160</t>
  </si>
  <si>
    <t>JJL3CA-221</t>
  </si>
  <si>
    <t>JJL3EG-211</t>
  </si>
  <si>
    <t>JJM1CC-212</t>
  </si>
  <si>
    <t>feu</t>
  </si>
  <si>
    <t>JJM1CE-230</t>
  </si>
  <si>
    <t>JJM1CG-211</t>
  </si>
  <si>
    <t>JJM1CO-211</t>
  </si>
  <si>
    <t>JJM1CV-216</t>
  </si>
  <si>
    <t>JJM1DT-211</t>
  </si>
  <si>
    <t>JJM1EM-211</t>
  </si>
  <si>
    <t>JJM1FC-212</t>
  </si>
  <si>
    <t>JJM1FI-211</t>
  </si>
  <si>
    <t>JJM1GC-212</t>
  </si>
  <si>
    <t>JJM1GI-211</t>
  </si>
  <si>
    <t>JJM1GR-211</t>
  </si>
  <si>
    <t>JJM1IC-212</t>
  </si>
  <si>
    <t>JJM1MA-212</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</si>
  <si>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</si>
  <si>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</si>
  <si>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</si>
  <si>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</si>
  <si>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</si>
  <si>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</si>
  <si>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</si>
  <si>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</si>
  <si>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</si>
  <si>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</si>
  <si>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</si>
  <si>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</si>
  <si>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</si>
  <si>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</si>
  <si>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</si>
  <si>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</si>
  <si>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</si>
  <si>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</si>
  <si>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</si>
  <si>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</si>
  <si>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</si>
  <si>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</si>
  <si>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</si>
  <si>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</si>
  <si>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</si>
  <si>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</si>
  <si>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</si>
  <si>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</si>
  <si>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</si>
  <si>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</si>
  <si>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JJM2FR-211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</si>
  <si>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</si>
  <si>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</si>
  <si>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</si>
  <si>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</si>
  <si>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</si>
  <si>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</si>
  <si>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</si>
  <si>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</si>
  <si>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</si>
  <si>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</si>
  <si>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</si>
  <si>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</si>
  <si>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</si>
  <si>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</si>
  <si>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</si>
  <si>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</si>
  <si>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</si>
  <si>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</si>
  <si>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</si>
  <si>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</si>
  <si>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</si>
  <si>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</si>
  <si>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</si>
  <si>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</si>
  <si>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</si>
  <si>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</si>
  <si>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</si>
  <si>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</si>
  <si>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</si>
  <si>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</si>
  <si>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</si>
  <si>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</si>
  <si>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</si>
  <si>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</si>
  <si>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</si>
  <si>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</si>
  <si>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</si>
  <si>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</si>
  <si>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</si>
  <si>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</si>
  <si>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</si>
  <si>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</si>
  <si>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</si>
  <si>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</si>
  <si>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</si>
  <si>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</si>
  <si>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</si>
  <si>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</si>
  <si>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</si>
  <si>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</si>
  <si>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</si>
  <si>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</si>
  <si>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</si>
  <si>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</si>
  <si>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</si>
  <si>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</si>
  <si>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</si>
  <si>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t xml:space="preserve">Date approbation CEVU : </t>
  </si>
  <si>
    <t>N° de version dans l'accréditation : 2</t>
  </si>
  <si>
    <r>
      <t xml:space="preserve">Année de la Formation/Domaine/Mention : </t>
    </r>
    <r>
      <rPr>
        <b/>
        <sz val="11"/>
        <color rgb="FFFF0000"/>
        <rFont val="Calibri"/>
        <family val="2"/>
        <scheme val="minor"/>
      </rPr>
      <t>M2 DEG MANAGEMENT DE L'INNOVATION</t>
    </r>
  </si>
  <si>
    <r>
      <t xml:space="preserve">Responsable de la Formation : </t>
    </r>
    <r>
      <rPr>
        <b/>
        <sz val="11"/>
        <color rgb="FFFF0000"/>
        <rFont val="Calibri"/>
        <family val="2"/>
        <scheme val="minor"/>
      </rPr>
      <t>Marie-Laurence Caron</t>
    </r>
  </si>
  <si>
    <r>
      <t xml:space="preserve">Responsable de l'Année : </t>
    </r>
    <r>
      <rPr>
        <b/>
        <sz val="11"/>
        <color rgb="FFFF0000"/>
        <rFont val="Calibri"/>
        <family val="2"/>
        <scheme val="minor"/>
      </rPr>
      <t>Valéry Merminod</t>
    </r>
  </si>
  <si>
    <t xml:space="preserve">Enjeux éthiques des transitions </t>
  </si>
  <si>
    <t xml:space="preserve">Diagnostic de soutenabilité des organisations </t>
  </si>
  <si>
    <t xml:space="preserve">Formalisation de l'appropriation individuelle des enjeux de transitions  </t>
  </si>
  <si>
    <t xml:space="preserve">Elaborer un scénario prospectif de son organisation </t>
  </si>
  <si>
    <t xml:space="preserve">Innovations produits/service à visée régénérative </t>
  </si>
  <si>
    <t xml:space="preserve">Innovations pour l'économie circulaire </t>
  </si>
  <si>
    <t>Concevoir une stratégie de robustesse par les innovations à visée régénérative</t>
  </si>
  <si>
    <t>Stratégies de robustesse des organisations</t>
  </si>
  <si>
    <t xml:space="preserve">Communication et gestion des communautés </t>
  </si>
  <si>
    <t xml:space="preserve">Défis environnementaux  pour l'entreprise </t>
  </si>
  <si>
    <t>Bloc 6 : Elaborer une vision stratégique innovante</t>
  </si>
  <si>
    <t>UE 5.1. Comprendre les enjeux d'innovation sociale et environnementale</t>
  </si>
  <si>
    <t>UE 5.2. Collaborer avec les acteurs de l'innovation</t>
  </si>
  <si>
    <t xml:space="preserve">UE 5.3. Comprendre les enjeux d'innovation organisationnelle </t>
  </si>
  <si>
    <t>UE 6.1. Concevoir un projet d'innovation circulaire</t>
  </si>
  <si>
    <t>UE 6.2. Concevoir un projet d'innovation à visée régénérative</t>
  </si>
  <si>
    <t>Bloc 5 : Développer une conscience critique des enjeux des transitions</t>
  </si>
  <si>
    <t>UE 5.4. Mise en situation d'évaluation bloc</t>
  </si>
  <si>
    <t xml:space="preserve">UE.6.3. Situation d'évaluation bloc </t>
  </si>
  <si>
    <t>Approche réglementaire et normative des transitions</t>
  </si>
  <si>
    <t>Concevoir un projet entrepreneurial soutenable</t>
  </si>
  <si>
    <t>Parcours-type : Innovation à visée régénérative</t>
  </si>
  <si>
    <t>Bloc 7. Concevoir une vision systémique et des trajectoires d'innovation soutenables</t>
  </si>
  <si>
    <t>UE 7.1. Développer une vision systémique des transitions</t>
  </si>
  <si>
    <t>U.E 7.2. Mobiliser des méthodes de prospective</t>
  </si>
  <si>
    <t>UE 7.3. Construire des trajectoires d'innovation soutenables</t>
  </si>
  <si>
    <t xml:space="preserve">UE 7.4. Mise en situation d'évaluation bloc </t>
  </si>
  <si>
    <t>Bloc 8. Conduire un projet d'innovation soutenable</t>
  </si>
  <si>
    <t>UE 8.1. Recherche et problématisation sur les projets d'innovation soutenable</t>
  </si>
  <si>
    <t>UE 8.2. Projet de fin d'études : proposition d'un projet d'innovation soutenable dans une organisation</t>
  </si>
  <si>
    <t>Accompagnement à la rédaction du mémoire</t>
  </si>
  <si>
    <t>Présentation du mémoire et soutenance</t>
  </si>
  <si>
    <t>Année de la Formation/Domaine/Mention : M2 DEG MANAGEMENT DE L'INNOVATION</t>
  </si>
  <si>
    <t>Parcours pédagogique (le cas échéant) : Innovation à visée régénérative</t>
  </si>
  <si>
    <t>Responsable de la Formation : M.L. Caron-Fasan</t>
  </si>
  <si>
    <t>Responsable de l'Année : V. Merminod</t>
  </si>
  <si>
    <t>Développer une conscience critique des savoirs dans un domaine et à l'interface de plusieurs domaines</t>
  </si>
  <si>
    <t xml:space="preserve">Conduire une analyse réflexive et distanciée prenant en compte les enjeux, les problématiques et la complexité d'une situation </t>
  </si>
  <si>
    <t>Elaborer une vision statégique innovante</t>
  </si>
  <si>
    <t>Développer une conscience critique des savoirs historiques et philosophique des transitions</t>
  </si>
  <si>
    <t>Développer une conscience critiqu environnementale</t>
  </si>
  <si>
    <t>Développer une conscience critique des savoirs sociologiques dans les transitions</t>
  </si>
  <si>
    <t>Développer une culture managériale et organisationnelle et animer et fédérer des collectifs.</t>
  </si>
  <si>
    <t>Développer une culture managériale et organisationnelle et conseiller et négocier avec ses équipes et partenaires d'affaires</t>
  </si>
  <si>
    <t>Mettre en œuvre des règles, normes et démarches de qualité des projets innovants</t>
  </si>
  <si>
    <t>Auditer, évaluer et analysr les risques associés aux processus d'innovation et les améliorer</t>
  </si>
  <si>
    <t>Mobiliser des savoirs hautement spécialisés, dont certains sont à l'avant-garde du savoir dans un domaine de travail comme base d'une pensée originale</t>
  </si>
  <si>
    <t>Faire de la veille sur les évolutions de son environnemnt ou de l'éco-système et anticiper les transformations et innovations possibles en matière de produits, process, organisation, gouvernance…</t>
  </si>
  <si>
    <t>Concevoir et piloter des solutions d gestion en management de l'innovation</t>
  </si>
  <si>
    <t xml:space="preserve">
</t>
  </si>
  <si>
    <t>Conduire une analyse réflexive et distanciée prenant en compte les enjeux, les problématiques et la complexité d'une situation afin de proposer une solution adaptée et innovante en respect des évolutions de la règlementation; conduire un projet pouvant mobiliser des compétences pluridisciplinaires dans un cadre collaboratif</t>
  </si>
  <si>
    <t>Identifier les usages numériques et les impacts de leur évolution sur l'organisation en lien avec les transitions - Elaborer une vision stratégique innovante</t>
  </si>
  <si>
    <t>Elaborer une une vision stratégique innovante</t>
  </si>
  <si>
    <t>Identifier, sélectionner et analyser avec esprit critique diverses ressources spécialisées pour documenter un sujet et synthétiser ces données en vue de lur exploitation</t>
  </si>
  <si>
    <t>Accompagner les comportements et postures de travail - Analyser ses actions en situation professionnelles, s'auto-évaluer pour améliorer ses pratiques dans le cadre d'une démarche encadrée.</t>
  </si>
  <si>
    <t>Développer une vision systémique et complexe des transitions</t>
  </si>
  <si>
    <t>Développer une vision éthique des transitions</t>
  </si>
  <si>
    <t xml:space="preserve">Faire de la veille sur les évolutions de son environnemnt ou de l'éco-système et anticiper les transformations et innovations possibles en matière de produits, process, organisation, gouvernance… - </t>
  </si>
  <si>
    <t>concevoir le design d'interaction</t>
  </si>
  <si>
    <t xml:space="preserve">Commentaires : </t>
  </si>
  <si>
    <r>
      <rPr>
        <strike/>
        <sz val="11"/>
        <color rgb="FFFF0000"/>
        <rFont val="Calibri (Corps)"/>
      </rPr>
      <t>0</t>
    </r>
    <r>
      <rPr>
        <sz val="11"/>
        <color rgb="FFFF0000"/>
        <rFont val="Calibri"/>
        <family val="2"/>
        <scheme val="minor"/>
      </rPr>
      <t xml:space="preserve"> 2</t>
    </r>
  </si>
  <si>
    <t>JJT0CM32</t>
  </si>
  <si>
    <t>Fondamentaux en achats et supply chain management</t>
  </si>
  <si>
    <t>JJT0CM31</t>
  </si>
  <si>
    <t>Dynamique de groupe</t>
  </si>
  <si>
    <r>
      <rPr>
        <strike/>
        <sz val="11"/>
        <color rgb="FFFF0000"/>
        <rFont val="Calibri (Corps)"/>
      </rPr>
      <t>3</t>
    </r>
    <r>
      <rPr>
        <sz val="11"/>
        <color rgb="FFFF0000"/>
        <rFont val="Calibri"/>
        <family val="2"/>
        <scheme val="minor"/>
      </rPr>
      <t xml:space="preserve"> 2</t>
    </r>
  </si>
  <si>
    <t>JJT0CM30</t>
  </si>
  <si>
    <t>GRH</t>
  </si>
  <si>
    <t>JJT0CU30</t>
  </si>
  <si>
    <r>
      <t xml:space="preserve">UE 3 : </t>
    </r>
    <r>
      <rPr>
        <b/>
        <sz val="11"/>
        <color theme="1"/>
        <rFont val="Calibri (Corps)"/>
      </rPr>
      <t>Gestion de l'homme et des flux</t>
    </r>
  </si>
  <si>
    <t>Comp Trans 1
Collaborer de manière professionnelle</t>
  </si>
  <si>
    <t>RNCP 34033BC09
Culture managériale et organisationnelle</t>
  </si>
  <si>
    <r>
      <rPr>
        <strike/>
        <sz val="12"/>
        <color rgb="FFFF0000"/>
        <rFont val="Calibri (Corps)"/>
      </rPr>
      <t>14</t>
    </r>
    <r>
      <rPr>
        <sz val="12"/>
        <color rgb="FFFF0000"/>
        <rFont val="Calibri"/>
        <family val="2"/>
        <scheme val="minor"/>
      </rPr>
      <t xml:space="preserve"> 7</t>
    </r>
  </si>
  <si>
    <r>
      <rPr>
        <strike/>
        <sz val="12"/>
        <color rgb="FFFF0000"/>
        <rFont val="Calibri (Corps)"/>
      </rPr>
      <t>E/O</t>
    </r>
    <r>
      <rPr>
        <sz val="12"/>
        <color rgb="FFFF0000"/>
        <rFont val="Calibri"/>
        <family val="2"/>
        <scheme val="minor"/>
      </rPr>
      <t xml:space="preserve"> Assiduité</t>
    </r>
  </si>
  <si>
    <r>
      <rPr>
        <strike/>
        <sz val="11"/>
        <color rgb="FFFF0000"/>
        <rFont val="Calibri (Corps)"/>
      </rPr>
      <t>2</t>
    </r>
    <r>
      <rPr>
        <sz val="11"/>
        <color rgb="FFFF0000"/>
        <rFont val="Calibri"/>
        <family val="2"/>
        <scheme val="minor"/>
      </rPr>
      <t xml:space="preserve"> 0</t>
    </r>
  </si>
  <si>
    <t>JJT0CM23</t>
  </si>
  <si>
    <t>Enjeux de la transition écologique</t>
  </si>
  <si>
    <t>JJT0CM22</t>
  </si>
  <si>
    <t>Marketing</t>
  </si>
  <si>
    <t>JJT0CM21</t>
  </si>
  <si>
    <t>Stratégie et modèle économique durable</t>
  </si>
  <si>
    <t>JJT0CM20</t>
  </si>
  <si>
    <t>Théorie des organisations</t>
  </si>
  <si>
    <t>JJT0CU20</t>
  </si>
  <si>
    <t>UE 2 : Réflexion et élaboration de la stratégie d'entreprise</t>
  </si>
  <si>
    <t>Comp 2
Prendre des décisions de gestion</t>
  </si>
  <si>
    <t>RNCP 34033BC05
Réflexion et élaboration de la stratégie d'entreprise</t>
  </si>
  <si>
    <t>JJT0CM14</t>
  </si>
  <si>
    <t>Projet encadré</t>
  </si>
  <si>
    <r>
      <rPr>
        <strike/>
        <sz val="11"/>
        <color rgb="FFFF0000"/>
        <rFont val="Calibri (Corps)"/>
      </rPr>
      <t>3</t>
    </r>
    <r>
      <rPr>
        <sz val="11"/>
        <color rgb="FFFF0000"/>
        <rFont val="Calibri"/>
        <family val="2"/>
        <scheme val="minor"/>
      </rPr>
      <t xml:space="preserve"> 4</t>
    </r>
  </si>
  <si>
    <t>JJT0CM13</t>
  </si>
  <si>
    <t xml:space="preserve">Jeu d'entreprise </t>
  </si>
  <si>
    <t>JJT0CM12</t>
  </si>
  <si>
    <t>Système d'informations</t>
  </si>
  <si>
    <r>
      <t xml:space="preserve">21 </t>
    </r>
    <r>
      <rPr>
        <sz val="12"/>
        <color rgb="FFFF0000"/>
        <rFont val="Calibri (Corps)"/>
      </rPr>
      <t>14</t>
    </r>
  </si>
  <si>
    <t>JJT0CM11</t>
  </si>
  <si>
    <t>Analyse des coûts et gestion budgétaire</t>
  </si>
  <si>
    <t>JJT0CM10</t>
  </si>
  <si>
    <t>Comptabilité et lecture des états financiers</t>
  </si>
  <si>
    <t>JJT0CU10</t>
  </si>
  <si>
    <t>UE 1 : Mesure et contrôle des outils de gestion</t>
  </si>
  <si>
    <t>RNCP 34033BC07
Mesure et contrôle des outils de gestion</t>
  </si>
  <si>
    <t>Si écrit, 
durée</t>
  </si>
  <si>
    <t xml:space="preserve">Cours mutualisés
(le cas échéant) 
</t>
  </si>
  <si>
    <r>
      <t xml:space="preserve">Intitulé de l'UE
</t>
    </r>
    <r>
      <rPr>
        <b/>
        <sz val="9"/>
        <color theme="1"/>
        <rFont val="Calibri"/>
        <family val="2"/>
        <scheme val="minor"/>
      </rPr>
      <t>(le cas échéant, les intitulés des EC et des matières sous les UE)</t>
    </r>
  </si>
  <si>
    <r>
      <t>Intitulés spécifiques des Blocs de connaissances et de compétences (si différents fiche RNCP)</t>
    </r>
    <r>
      <rPr>
        <b/>
        <sz val="11"/>
        <color rgb="FF800080"/>
        <rFont val="Calibri"/>
        <family val="2"/>
      </rPr>
      <t xml:space="preserve">
</t>
    </r>
  </si>
  <si>
    <t>Responsable de l'Année : Charlotte DISLE</t>
  </si>
  <si>
    <t>Présentiel</t>
  </si>
  <si>
    <t>Responsable de la Formation : Charlotte DISLE</t>
  </si>
  <si>
    <t>Formation Continue</t>
  </si>
  <si>
    <t>JJT0CM</t>
  </si>
  <si>
    <t xml:space="preserve">Parcours-type : </t>
  </si>
  <si>
    <t>JJTCAM1</t>
  </si>
  <si>
    <t>Année de la Formation/Domaine/Mention :  Certificat d'Aptitude au Management</t>
  </si>
  <si>
    <t xml:space="preserve">Année universitaire : </t>
  </si>
  <si>
    <t>Composante : GRENOBLE IAE</t>
  </si>
  <si>
    <t>2025-2026</t>
  </si>
  <si>
    <t>Année universitaire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</si>
</sst>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 #,##0.00_)_ ;_ * \(#,##0.00\)_ ;_ * &quot;-&quot;??_)_ ;_ @_ "/>
  </numFmts>
  <fonts count="46">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b/>
      <sz val="11"/>
      <color theme="1"/>
      <name val="Calibri"/>
      <family val="2"/>
      <scheme val="minor"/>
    </font>
    <font>
      <b/>
      <sz val="11"/>
      <name val="Calibri"/>
      <family val="2"/>
      <scheme val="minor"/>
    </font>
    <font>
      <b/>
      <sz val="7"/>
      <name val="Arial"/>
      <family val="2"/>
    </font>
    <font>
      <b/>
      <sz val="9"/>
      <name val="Arial"/>
      <family val="2"/>
    </font>
    <font>
      <sz val="9"/>
      <color theme="1"/>
      <name val="Calibri"/>
      <family val="2"/>
      <scheme val="minor"/>
    </font>
    <font>
      <sz val="11"/>
      <name val="Calibri"/>
      <family val="2"/>
      <scheme val="minor"/>
    </font>
    <font>
      <b/>
      <sz val="11"/>
      <name val="Calibri"/>
      <family val="2"/>
    </font>
    <font>
      <sz val="11"/>
      <name val="Calibri"/>
      <family val="2"/>
    </font>
    <font>
      <b/>
      <sz val="10"/>
      <color theme="1"/>
      <name val="Calibri"/>
      <family val="2"/>
      <scheme val="minor"/>
    </font>
    <font>
      <sz val="11"/>
      <color theme="1"/>
      <name val="Calibri"/>
      <family val="2"/>
      <scheme val="minor"/>
    </font>
    <font>
      <b/>
      <sz val="9"/>
      <color theme="1"/>
      <name val="Calibri"/>
      <family val="2"/>
      <scheme val="minor"/>
    </font>
    <font>
      <b/>
      <sz val="11"/>
      <color theme="7"/>
      <name val="Calibri"/>
      <family val="2"/>
      <scheme val="minor"/>
    </font>
    <font>
      <b/>
      <sz val="11"/>
      <color indexed="20"/>
      <name val="Calibri"/>
      <family val="2"/>
    </font>
    <font>
      <i/>
      <sz val="9"/>
      <color theme="1"/>
      <name val="Calibri"/>
      <family val="2"/>
      <scheme val="minor"/>
    </font>
    <font>
      <sz val="10"/>
      <color theme="1"/>
      <name val="Calibri"/>
      <family val="2"/>
      <scheme val="minor"/>
    </font>
    <font>
      <b/>
      <sz val="9"/>
      <name val="Tahoma"/>
      <family val="2"/>
    </font>
    <font>
      <sz val="9"/>
      <name val="Tahoma"/>
      <family val="2"/>
    </font>
    <font>
      <sz val="11"/>
      <color rgb="FFFF0000"/>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10"/>
      <name val="Arial"/>
      <family val="2"/>
    </font>
    <font>
      <strike/>
      <sz val="12"/>
      <color rgb="FFFF0000"/>
      <name val="Calibri"/>
      <family val="2"/>
      <scheme val="minor"/>
    </font>
    <font>
      <strike/>
      <sz val="12"/>
      <color rgb="FFFF0000"/>
      <name val="Calibri (Corps)"/>
    </font>
    <font>
      <strike/>
      <sz val="11"/>
      <color rgb="FFFF0000"/>
      <name val="Calibri (Corps)"/>
    </font>
    <font>
      <b/>
      <sz val="11"/>
      <color theme="1"/>
      <name val="Calibri (Corps)"/>
    </font>
    <font>
      <sz val="12"/>
      <color rgb="FFFF0000"/>
      <name val="Calibri"/>
      <family val="2"/>
      <scheme val="minor"/>
    </font>
    <font>
      <strike/>
      <sz val="11"/>
      <color rgb="FFFF0000"/>
      <name val="Calibri"/>
      <family val="2"/>
      <scheme val="minor"/>
    </font>
    <font>
      <sz val="11"/>
      <color theme="1"/>
      <name val="Calibri (Corps)"/>
    </font>
    <font>
      <sz val="12"/>
      <color theme="1"/>
      <name val="Calibri"/>
      <family val="2"/>
      <scheme val="minor"/>
    </font>
    <font>
      <sz val="11"/>
      <color rgb="FF000000"/>
      <name val="Calibri"/>
      <family val="2"/>
      <scheme val="minor"/>
    </font>
    <font>
      <sz val="12"/>
      <color rgb="FFFF0000"/>
      <name val="Calibri (Corps)"/>
    </font>
    <font>
      <b/>
      <sz val="11"/>
      <color rgb="FF000000"/>
      <name val="Calibri"/>
      <family val="2"/>
    </font>
    <font>
      <b/>
      <sz val="11"/>
      <color rgb="FF800080"/>
      <name val="Calibri"/>
      <family val="2"/>
    </font>
    <font>
      <sz val="7"/>
      <color theme="1"/>
      <name val="Arial"/>
      <family val="2"/>
    </font>
    <font>
      <b/>
      <sz val="9"/>
      <color theme="1"/>
      <name val="Arial"/>
      <family val="2"/>
    </font>
    <font>
      <b/>
      <sz val="11"/>
      <color theme="1"/>
      <name val="Arial"/>
      <family val="2"/>
    </font>
  </fonts>
  <fills count="12">
    <fill>
      <patternFill patternType="none"/>
    </fill>
    <fill>
      <patternFill patternType="gray125"/>
    </fill>
    <fill>
      <patternFill patternType="solid">
        <fgColor theme="0" tint="-0.14999847407452621"/>
        <bgColor theme="0" tint="-0.14999847407452621"/>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0"/>
        <bgColor theme="0"/>
      </patternFill>
    </fill>
    <fill>
      <patternFill patternType="solid">
        <fgColor theme="0" tint="-0.14999847407452621"/>
        <bgColor indexed="5"/>
      </patternFill>
    </fill>
    <fill>
      <patternFill patternType="solid">
        <fgColor theme="8" tint="0.79998168889431442"/>
        <bgColor theme="8" tint="0.79998168889431442"/>
      </patternFill>
    </fill>
    <fill>
      <patternFill patternType="solid">
        <fgColor theme="4" tint="0.59999389629810485"/>
        <bgColor theme="4" tint="0.59999389629810485"/>
      </patternFill>
    </fill>
    <fill>
      <patternFill patternType="solid">
        <fgColor theme="0" tint="-0.14999847407452621"/>
        <bgColor indexed="64"/>
      </patternFill>
    </fill>
    <fill>
      <patternFill patternType="solid">
        <fgColor theme="0" tint="-0.14999847407452621"/>
        <bgColor rgb="FFFFFF00"/>
      </patternFill>
    </fill>
  </fills>
  <borders count="102">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bottom style="hair">
        <color auto="1"/>
      </bottom>
      <diagonal/>
    </border>
    <border>
      <left style="medium">
        <color auto="1"/>
      </left>
      <right style="thin">
        <color auto="1"/>
      </right>
      <top/>
      <bottom style="hair">
        <color auto="1"/>
      </bottom>
      <diagonal/>
    </border>
    <border>
      <left/>
      <right style="thin">
        <color auto="1"/>
      </right>
      <top/>
      <bottom/>
      <diagonal/>
    </border>
    <border>
      <left style="medium">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bottom/>
      <diagonal/>
    </border>
    <border>
      <left style="medium">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bottom/>
      <diagonal/>
    </border>
    <border>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style="medium">
        <color auto="1"/>
      </left>
      <right style="hair">
        <color auto="1"/>
      </right>
      <top style="hair">
        <color auto="1"/>
      </top>
      <bottom style="hair">
        <color auto="1"/>
      </bottom>
      <diagonal/>
    </border>
    <border>
      <left style="hair">
        <color auto="1"/>
      </left>
      <right style="medium">
        <color auto="1"/>
      </right>
      <top/>
      <bottom/>
      <diagonal/>
    </border>
    <border>
      <left/>
      <right style="hair">
        <color auto="1"/>
      </right>
      <top/>
      <bottom/>
      <diagonal/>
    </border>
    <border>
      <left style="hair">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medium">
        <color auto="1"/>
      </right>
      <top style="hair">
        <color auto="1"/>
      </top>
      <bottom style="hair">
        <color auto="1"/>
      </bottom>
      <diagonal/>
    </border>
    <border>
      <left style="thin">
        <color auto="1"/>
      </left>
      <right style="thin">
        <color auto="1"/>
      </right>
      <top style="thin">
        <color auto="1"/>
      </top>
      <bottom style="thin">
        <color auto="1"/>
      </bottom>
      <diagonal/>
    </border>
    <border>
      <left style="medium">
        <color auto="1"/>
      </left>
      <right style="medium">
        <color auto="1"/>
      </right>
      <top style="hair">
        <color auto="1"/>
      </top>
      <bottom/>
      <diagonal/>
    </border>
    <border>
      <left style="thin">
        <color auto="1"/>
      </left>
      <right style="medium">
        <color auto="1"/>
      </right>
      <top style="hair">
        <color auto="1"/>
      </top>
      <bottom/>
      <diagonal/>
    </border>
    <border>
      <left/>
      <right style="medium">
        <color auto="1"/>
      </right>
      <top style="hair">
        <color auto="1"/>
      </top>
      <bottom/>
      <diagonal/>
    </border>
    <border>
      <left style="medium">
        <color auto="1"/>
      </left>
      <right style="thin">
        <color auto="1"/>
      </right>
      <top style="hair">
        <color auto="1"/>
      </top>
      <bottom/>
      <diagonal/>
    </border>
    <border>
      <left style="thin">
        <color auto="1"/>
      </left>
      <right/>
      <top style="hair">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style="dotted">
        <color auto="1"/>
      </right>
      <top/>
      <bottom style="dotted">
        <color auto="1"/>
      </bottom>
      <diagonal/>
    </border>
    <border>
      <left/>
      <right/>
      <top style="dotted">
        <color auto="1"/>
      </top>
      <bottom/>
      <diagonal/>
    </border>
    <border>
      <left style="thin">
        <color auto="1"/>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hair">
        <color auto="1"/>
      </right>
      <top style="thin">
        <color auto="1"/>
      </top>
      <bottom style="medium">
        <color auto="1"/>
      </bottom>
      <diagonal/>
    </border>
    <border>
      <left style="hair">
        <color auto="1"/>
      </left>
      <right/>
      <top style="thin">
        <color auto="1"/>
      </top>
      <bottom style="medium">
        <color auto="1"/>
      </bottom>
      <diagonal/>
    </border>
    <border>
      <left style="thin">
        <color auto="1"/>
      </left>
      <right style="hair">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
      <left style="hair">
        <color auto="1"/>
      </left>
      <right style="hair">
        <color auto="1"/>
      </right>
      <top/>
      <bottom style="hair">
        <color auto="1"/>
      </bottom>
      <diagonal/>
    </border>
    <border>
      <left/>
      <right style="thin">
        <color auto="1"/>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bottom/>
      <diagonal/>
    </border>
    <border>
      <left style="medium">
        <color auto="1"/>
      </left>
      <right style="medium">
        <color auto="1"/>
      </right>
      <top style="hair">
        <color auto="1"/>
      </top>
      <bottom style="medium">
        <color auto="1"/>
      </bottom>
      <diagonal/>
    </border>
    <border>
      <left style="hair">
        <color auto="1"/>
      </left>
      <right style="hair">
        <color auto="1"/>
      </right>
      <top/>
      <bottom style="medium">
        <color auto="1"/>
      </bottom>
      <diagonal/>
    </border>
    <border>
      <left/>
      <right style="hair">
        <color auto="1"/>
      </right>
      <top/>
      <bottom style="medium">
        <color auto="1"/>
      </bottom>
      <diagonal/>
    </border>
    <border>
      <left style="medium">
        <color auto="1"/>
      </left>
      <right/>
      <top/>
      <bottom style="hair">
        <color auto="1"/>
      </bottom>
      <diagonal/>
    </border>
    <border>
      <left style="medium">
        <color auto="1"/>
      </left>
      <right style="medium">
        <color auto="1"/>
      </right>
      <top style="hair">
        <color auto="1"/>
      </top>
      <bottom style="thin">
        <color auto="1"/>
      </bottom>
      <diagonal/>
    </border>
    <border>
      <left/>
      <right style="medium">
        <color auto="1"/>
      </right>
      <top style="medium">
        <color auto="1"/>
      </top>
      <bottom style="hair">
        <color auto="1"/>
      </bottom>
      <diagonal/>
    </border>
    <border>
      <left/>
      <right style="medium">
        <color auto="1"/>
      </right>
      <top style="hair">
        <color auto="1"/>
      </top>
      <bottom style="medium">
        <color auto="1"/>
      </bottom>
      <diagonal/>
    </border>
    <border>
      <left/>
      <right style="hair">
        <color auto="1"/>
      </right>
      <top style="medium">
        <color auto="1"/>
      </top>
      <bottom/>
      <diagonal/>
    </border>
    <border>
      <left style="hair">
        <color auto="1"/>
      </left>
      <right style="hair">
        <color auto="1"/>
      </right>
      <top style="medium">
        <color auto="1"/>
      </top>
      <bottom/>
      <diagonal/>
    </border>
    <border>
      <left/>
      <right/>
      <top/>
      <bottom style="thin">
        <color auto="1"/>
      </bottom>
      <diagonal/>
    </border>
    <border>
      <left style="thin">
        <color auto="1"/>
      </left>
      <right/>
      <top/>
      <bottom style="thin">
        <color auto="1"/>
      </bottom>
      <diagonal/>
    </border>
  </borders>
  <cellStyleXfs count="10">
    <xf numFmtId="0" fontId="0" fillId="0" borderId="0"/>
    <xf numFmtId="0" fontId="6" fillId="0" borderId="0"/>
    <xf numFmtId="9" fontId="17" fillId="0" borderId="0" applyFont="0" applyFill="0" applyBorder="0" applyProtection="0"/>
    <xf numFmtId="0" fontId="5" fillId="0" borderId="0"/>
    <xf numFmtId="0" fontId="5" fillId="0" borderId="0"/>
    <xf numFmtId="0" fontId="30" fillId="0" borderId="0"/>
    <xf numFmtId="0" fontId="30" fillId="0" borderId="0"/>
    <xf numFmtId="9" fontId="5" fillId="0" borderId="0" applyFont="0" applyFill="0" applyBorder="0" applyAlignment="0" applyProtection="0"/>
    <xf numFmtId="165" fontId="2" fillId="0" borderId="0" applyFont="0" applyFill="0" applyBorder="0" applyProtection="0"/>
    <xf numFmtId="9" fontId="2" fillId="0" borderId="0" applyFont="0" applyFill="0" applyBorder="0" applyProtection="0"/>
  </cellStyleXfs>
  <cellXfs count="516">
    <xf numFmtId="0" fontId="0" fillId="0" borderId="0" xfId="0"/>
    <xf numFmtId="0" fontId="0" fillId="0" borderId="0" xfId="0"/>
    <xf numFmtId="0" fontId="0" fillId="0" borderId="1" xfId="0" applyBorder="1"/>
    <xf numFmtId="0" fontId="0" fillId="0" borderId="3" xfId="0" applyBorder="1"/>
    <xf numFmtId="0" fontId="10" fillId="2" borderId="4" xfId="1" applyFont="1" applyFill="1" applyBorder="1" applyAlignment="1">
      <alignment vertical="center"/>
    </xf>
    <xf numFmtId="0" fontId="10" fillId="2" borderId="3" xfId="1" applyFont="1" applyFill="1" applyBorder="1" applyAlignment="1">
      <alignment vertical="center"/>
    </xf>
    <xf numFmtId="0" fontId="0" fillId="2" borderId="0" xfId="0" applyFill="1"/>
    <xf numFmtId="0" fontId="0" fillId="2" borderId="5" xfId="0" applyFill="1" applyBorder="1"/>
    <xf numFmtId="0" fontId="10" fillId="2" borderId="0" xfId="1" applyFont="1" applyFill="1" applyAlignment="1">
      <alignment vertical="center"/>
    </xf>
    <xf numFmtId="0" fontId="0" fillId="0" borderId="10" xfId="0" applyBorder="1"/>
    <xf numFmtId="0" fontId="0" fillId="2" borderId="1" xfId="0" applyFill="1" applyBorder="1"/>
    <xf numFmtId="0" fontId="12" fillId="0" borderId="21" xfId="0" applyFont="1" applyBorder="1" applyAlignment="1">
      <alignment horizontal="center" vertical="center" wrapText="1"/>
    </xf>
    <xf numFmtId="0" fontId="12" fillId="0" borderId="7" xfId="0" applyFont="1" applyBorder="1" applyAlignment="1">
      <alignment vertical="center" wrapText="1"/>
    </xf>
    <xf numFmtId="0" fontId="12" fillId="0" borderId="21" xfId="0" applyFont="1" applyBorder="1" applyAlignment="1">
      <alignment vertical="center" wrapText="1"/>
    </xf>
    <xf numFmtId="0" fontId="12" fillId="0" borderId="17" xfId="0" applyFont="1" applyBorder="1" applyAlignment="1">
      <alignment vertical="center" wrapText="1"/>
    </xf>
    <xf numFmtId="0" fontId="12" fillId="0" borderId="16" xfId="0" applyFont="1" applyBorder="1" applyAlignment="1">
      <alignment vertical="center" wrapText="1"/>
    </xf>
    <xf numFmtId="0" fontId="8" fillId="0" borderId="25" xfId="0" applyFont="1" applyBorder="1" applyAlignment="1">
      <alignment horizontal="center"/>
    </xf>
    <xf numFmtId="0" fontId="8" fillId="0" borderId="26" xfId="0" applyFont="1" applyBorder="1" applyAlignment="1">
      <alignment horizontal="center"/>
    </xf>
    <xf numFmtId="0" fontId="8" fillId="0" borderId="24" xfId="0" applyFont="1" applyBorder="1" applyAlignment="1">
      <alignment horizontal="center"/>
    </xf>
    <xf numFmtId="0" fontId="8"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9" xfId="0" applyBorder="1" applyAlignment="1">
      <alignment horizontal="center"/>
    </xf>
    <xf numFmtId="0" fontId="0" fillId="4" borderId="31" xfId="0" applyFill="1" applyBorder="1" applyAlignment="1">
      <alignment horizontal="center"/>
    </xf>
    <xf numFmtId="0" fontId="0" fillId="4" borderId="32" xfId="0" applyFill="1" applyBorder="1" applyAlignment="1">
      <alignment horizontal="center"/>
    </xf>
    <xf numFmtId="0" fontId="0" fillId="4" borderId="33" xfId="0" applyFill="1" applyBorder="1" applyAlignment="1">
      <alignment horizontal="center"/>
    </xf>
    <xf numFmtId="0" fontId="0" fillId="4" borderId="9" xfId="0" applyFill="1" applyBorder="1" applyAlignment="1">
      <alignment horizontal="center"/>
    </xf>
    <xf numFmtId="0" fontId="8" fillId="0" borderId="0" xfId="0" applyFont="1"/>
    <xf numFmtId="0" fontId="8" fillId="0" borderId="31" xfId="0" applyFont="1" applyBorder="1" applyAlignment="1">
      <alignment horizontal="center"/>
    </xf>
    <xf numFmtId="0" fontId="8" fillId="0" borderId="9" xfId="0" applyFont="1" applyBorder="1" applyAlignment="1">
      <alignment horizontal="center"/>
    </xf>
    <xf numFmtId="0" fontId="8" fillId="0" borderId="35" xfId="0" applyFont="1" applyBorder="1" applyAlignment="1">
      <alignment horizontal="center"/>
    </xf>
    <xf numFmtId="0" fontId="8" fillId="0" borderId="12" xfId="0" applyFont="1" applyBorder="1" applyAlignment="1">
      <alignment horizontal="center"/>
    </xf>
    <xf numFmtId="0" fontId="8" fillId="0" borderId="30" xfId="0" applyFont="1" applyBorder="1" applyAlignment="1">
      <alignment horizontal="center"/>
    </xf>
    <xf numFmtId="0" fontId="8" fillId="0" borderId="36" xfId="0" applyFont="1" applyBorder="1" applyAlignment="1">
      <alignment horizontal="center"/>
    </xf>
    <xf numFmtId="0" fontId="8" fillId="0" borderId="37" xfId="0" applyFont="1" applyBorder="1" applyAlignment="1">
      <alignment horizontal="center"/>
    </xf>
    <xf numFmtId="0" fontId="8" fillId="0" borderId="38" xfId="0" applyFont="1" applyBorder="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xf numFmtId="0" fontId="8" fillId="0" borderId="41" xfId="0" applyFont="1" applyBorder="1" applyAlignment="1">
      <alignment horizontal="center"/>
    </xf>
    <xf numFmtId="0" fontId="8" fillId="4" borderId="42" xfId="0" applyFont="1" applyFill="1" applyBorder="1" applyAlignment="1">
      <alignment horizontal="center"/>
    </xf>
    <xf numFmtId="0" fontId="8" fillId="4" borderId="43" xfId="0" applyFont="1" applyFill="1" applyBorder="1" applyAlignment="1">
      <alignment horizontal="center"/>
    </xf>
    <xf numFmtId="0" fontId="8" fillId="4" borderId="44" xfId="0" applyFont="1" applyFill="1" applyBorder="1" applyAlignment="1">
      <alignment horizontal="center"/>
    </xf>
    <xf numFmtId="0" fontId="8" fillId="4" borderId="45" xfId="0" applyFont="1" applyFill="1" applyBorder="1" applyAlignment="1">
      <alignment horizontal="center"/>
    </xf>
    <xf numFmtId="0" fontId="0" fillId="0" borderId="34" xfId="0" applyBorder="1"/>
    <xf numFmtId="0" fontId="0" fillId="0" borderId="42" xfId="0" applyBorder="1" applyAlignment="1">
      <alignment horizontal="center"/>
    </xf>
    <xf numFmtId="0" fontId="0" fillId="6" borderId="46" xfId="0" applyFill="1" applyBorder="1" applyAlignment="1">
      <alignment vertical="center"/>
    </xf>
    <xf numFmtId="0" fontId="0" fillId="0" borderId="34" xfId="0" applyBorder="1" applyAlignment="1">
      <alignment horizontal="center"/>
    </xf>
    <xf numFmtId="0" fontId="0" fillId="0" borderId="47"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9" fontId="0" fillId="0" borderId="41" xfId="0" applyNumberFormat="1" applyBorder="1" applyAlignment="1">
      <alignment horizontal="center"/>
    </xf>
    <xf numFmtId="0" fontId="0" fillId="0" borderId="37" xfId="0" applyBorder="1" applyAlignment="1">
      <alignment horizontal="center"/>
    </xf>
    <xf numFmtId="9" fontId="0" fillId="0" borderId="9" xfId="0" applyNumberFormat="1" applyBorder="1" applyAlignment="1">
      <alignment horizontal="center"/>
    </xf>
    <xf numFmtId="0" fontId="0" fillId="4" borderId="42" xfId="0" applyFill="1" applyBorder="1" applyAlignment="1">
      <alignment horizontal="center"/>
    </xf>
    <xf numFmtId="0" fontId="0" fillId="4" borderId="43" xfId="0" applyFill="1" applyBorder="1" applyAlignment="1">
      <alignment horizontal="center"/>
    </xf>
    <xf numFmtId="0" fontId="0" fillId="4" borderId="34" xfId="0" applyFill="1" applyBorder="1" applyAlignment="1">
      <alignment horizontal="center"/>
    </xf>
    <xf numFmtId="0" fontId="0" fillId="0" borderId="9" xfId="0" applyBorder="1"/>
    <xf numFmtId="0" fontId="0" fillId="0" borderId="31" xfId="0" applyBorder="1" applyAlignment="1">
      <alignment horizontal="center"/>
    </xf>
    <xf numFmtId="0" fontId="0" fillId="0" borderId="12" xfId="0" applyBorder="1" applyAlignment="1">
      <alignment horizontal="center"/>
    </xf>
    <xf numFmtId="0" fontId="8" fillId="4" borderId="34" xfId="0" applyFont="1" applyFill="1" applyBorder="1" applyAlignment="1">
      <alignment horizontal="center"/>
    </xf>
    <xf numFmtId="0" fontId="0" fillId="4" borderId="48" xfId="0" applyFill="1" applyBorder="1" applyAlignment="1">
      <alignment horizontal="center"/>
    </xf>
    <xf numFmtId="0" fontId="0" fillId="0" borderId="49" xfId="0" applyBorder="1"/>
    <xf numFmtId="0" fontId="0" fillId="4" borderId="44" xfId="0" applyFill="1" applyBorder="1" applyAlignment="1">
      <alignment horizontal="center"/>
    </xf>
    <xf numFmtId="0" fontId="8" fillId="0" borderId="42" xfId="0" applyFont="1" applyBorder="1" applyAlignment="1">
      <alignment horizontal="center"/>
    </xf>
    <xf numFmtId="0" fontId="8" fillId="0" borderId="34" xfId="0" applyFont="1" applyBorder="1" applyAlignment="1">
      <alignment horizontal="center"/>
    </xf>
    <xf numFmtId="0" fontId="8" fillId="0" borderId="47" xfId="0" applyFont="1" applyBorder="1" applyAlignment="1">
      <alignment horizontal="center"/>
    </xf>
    <xf numFmtId="0" fontId="8" fillId="4" borderId="31" xfId="0" applyFont="1" applyFill="1" applyBorder="1" applyAlignment="1">
      <alignment horizontal="center"/>
    </xf>
    <xf numFmtId="0" fontId="8" fillId="4" borderId="48" xfId="0" applyFont="1" applyFill="1" applyBorder="1" applyAlignment="1">
      <alignment horizontal="center"/>
    </xf>
    <xf numFmtId="0" fontId="0" fillId="4" borderId="50" xfId="0" applyFill="1" applyBorder="1" applyAlignment="1">
      <alignment horizontal="center"/>
    </xf>
    <xf numFmtId="0" fontId="8" fillId="0" borderId="50" xfId="0" applyFont="1" applyBorder="1" applyAlignment="1">
      <alignment horizontal="center"/>
    </xf>
    <xf numFmtId="0" fontId="8" fillId="0" borderId="49" xfId="0" applyFont="1" applyBorder="1" applyAlignment="1">
      <alignment horizontal="center"/>
    </xf>
    <xf numFmtId="0" fontId="8" fillId="4" borderId="33" xfId="0" applyFont="1" applyFill="1" applyBorder="1" applyAlignment="1">
      <alignment horizontal="center"/>
    </xf>
    <xf numFmtId="0" fontId="8" fillId="4" borderId="50" xfId="0" applyFont="1" applyFill="1" applyBorder="1" applyAlignment="1">
      <alignment horizontal="center"/>
    </xf>
    <xf numFmtId="0" fontId="8" fillId="4" borderId="51" xfId="0" applyFont="1" applyFill="1" applyBorder="1" applyAlignment="1">
      <alignment horizontal="center"/>
    </xf>
    <xf numFmtId="0" fontId="0" fillId="0" borderId="49" xfId="0" applyBorder="1" applyAlignment="1">
      <alignment horizontal="center"/>
    </xf>
    <xf numFmtId="0" fontId="0" fillId="4" borderId="45" xfId="0" applyFill="1" applyBorder="1" applyAlignment="1">
      <alignment horizontal="center"/>
    </xf>
    <xf numFmtId="0" fontId="8" fillId="0" borderId="35" xfId="0" applyFont="1" applyBorder="1"/>
    <xf numFmtId="0" fontId="8" fillId="0" borderId="0" xfId="0" applyFont="1" applyAlignment="1">
      <alignment horizontal="center"/>
    </xf>
    <xf numFmtId="0" fontId="8" fillId="0" borderId="8" xfId="0" applyFont="1" applyBorder="1" applyAlignment="1">
      <alignment horizontal="center"/>
    </xf>
    <xf numFmtId="0" fontId="0" fillId="0" borderId="41" xfId="0" applyBorder="1" applyAlignment="1">
      <alignment horizontal="center"/>
    </xf>
    <xf numFmtId="0" fontId="0" fillId="0" borderId="38"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0" fillId="0" borderId="40" xfId="0" applyBorder="1" applyAlignment="1">
      <alignment horizontal="center"/>
    </xf>
    <xf numFmtId="0" fontId="0" fillId="0" borderId="54" xfId="0" applyBorder="1"/>
    <xf numFmtId="0" fontId="0" fillId="0" borderId="55" xfId="0" applyBorder="1" applyAlignment="1">
      <alignment horizontal="center"/>
    </xf>
    <xf numFmtId="0" fontId="0" fillId="4" borderId="56" xfId="0" applyFill="1" applyBorder="1" applyAlignment="1">
      <alignment horizontal="center"/>
    </xf>
    <xf numFmtId="0" fontId="0" fillId="4" borderId="57" xfId="0" applyFill="1" applyBorder="1" applyAlignment="1">
      <alignment horizontal="center"/>
    </xf>
    <xf numFmtId="0" fontId="0" fillId="4" borderId="22" xfId="0" applyFill="1" applyBorder="1" applyAlignment="1">
      <alignment horizontal="center"/>
    </xf>
    <xf numFmtId="0" fontId="0" fillId="4" borderId="58" xfId="0" applyFill="1" applyBorder="1" applyAlignment="1">
      <alignment horizontal="center"/>
    </xf>
    <xf numFmtId="0" fontId="0" fillId="0" borderId="8" xfId="0" applyBorder="1"/>
    <xf numFmtId="0" fontId="8" fillId="0" borderId="62" xfId="0" applyFont="1" applyBorder="1" applyAlignment="1">
      <alignment horizontal="center"/>
    </xf>
    <xf numFmtId="0" fontId="0" fillId="2" borderId="15" xfId="0" applyFill="1" applyBorder="1"/>
    <xf numFmtId="2" fontId="0" fillId="0" borderId="62" xfId="0" applyNumberFormat="1" applyBorder="1" applyAlignment="1">
      <alignment horizontal="center"/>
    </xf>
    <xf numFmtId="0" fontId="8" fillId="0" borderId="3" xfId="0" applyFont="1" applyBorder="1"/>
    <xf numFmtId="0" fontId="0" fillId="0" borderId="63" xfId="0" applyBorder="1"/>
    <xf numFmtId="0" fontId="0" fillId="0" borderId="64" xfId="0" applyBorder="1"/>
    <xf numFmtId="0" fontId="13" fillId="0" borderId="0" xfId="0" applyFont="1"/>
    <xf numFmtId="0" fontId="0" fillId="0" borderId="65" xfId="0" applyBorder="1"/>
    <xf numFmtId="0" fontId="0" fillId="0" borderId="66" xfId="0" applyBorder="1"/>
    <xf numFmtId="0" fontId="0" fillId="0" borderId="67" xfId="0" applyBorder="1"/>
    <xf numFmtId="0" fontId="10" fillId="2" borderId="6" xfId="1" applyFont="1" applyFill="1" applyBorder="1" applyAlignment="1">
      <alignment vertical="center"/>
    </xf>
    <xf numFmtId="0" fontId="10" fillId="2" borderId="5" xfId="1" applyFont="1" applyFill="1" applyBorder="1" applyAlignment="1">
      <alignment vertical="center"/>
    </xf>
    <xf numFmtId="0" fontId="0" fillId="2" borderId="3" xfId="0" applyFill="1" applyBorder="1"/>
    <xf numFmtId="0" fontId="10" fillId="0" borderId="0" xfId="1" applyFont="1" applyAlignment="1">
      <alignment vertical="center"/>
    </xf>
    <xf numFmtId="0" fontId="10" fillId="2" borderId="0" xfId="0" applyFont="1" applyFill="1" applyAlignment="1">
      <alignment horizontal="left" vertical="center"/>
    </xf>
    <xf numFmtId="0" fontId="0" fillId="2" borderId="68" xfId="0" applyFill="1" applyBorder="1"/>
    <xf numFmtId="0" fontId="8" fillId="0" borderId="77" xfId="0" applyFont="1" applyBorder="1" applyAlignment="1">
      <alignment horizontal="center" vertical="top" wrapText="1"/>
    </xf>
    <xf numFmtId="0" fontId="8" fillId="0" borderId="1" xfId="0" applyFont="1" applyBorder="1" applyAlignment="1">
      <alignment horizontal="center" vertical="top" wrapText="1"/>
    </xf>
    <xf numFmtId="0" fontId="8" fillId="0" borderId="78" xfId="0" applyFont="1" applyBorder="1" applyAlignment="1">
      <alignment horizontal="center" vertical="center"/>
    </xf>
    <xf numFmtId="0" fontId="8" fillId="0" borderId="79" xfId="0" applyFont="1" applyBorder="1" applyAlignment="1">
      <alignment horizontal="center" vertical="top" wrapText="1"/>
    </xf>
    <xf numFmtId="0" fontId="0" fillId="0" borderId="12" xfId="0" applyBorder="1"/>
    <xf numFmtId="0" fontId="0" fillId="0" borderId="35" xfId="0" applyBorder="1"/>
    <xf numFmtId="0" fontId="0" fillId="0" borderId="38" xfId="0" applyBorder="1"/>
    <xf numFmtId="0" fontId="0" fillId="0" borderId="85" xfId="0" applyBorder="1"/>
    <xf numFmtId="0" fontId="0" fillId="0" borderId="86" xfId="0" applyBorder="1"/>
    <xf numFmtId="0" fontId="0" fillId="0" borderId="87" xfId="0" applyBorder="1"/>
    <xf numFmtId="0" fontId="0" fillId="0" borderId="88" xfId="0" applyBorder="1"/>
    <xf numFmtId="0" fontId="0" fillId="0" borderId="30" xfId="0" applyBorder="1"/>
    <xf numFmtId="0" fontId="0" fillId="0" borderId="26" xfId="0" applyBorder="1"/>
    <xf numFmtId="0" fontId="0" fillId="0" borderId="40" xfId="0" applyBorder="1"/>
    <xf numFmtId="0" fontId="0" fillId="0" borderId="47" xfId="0" applyBorder="1"/>
    <xf numFmtId="0" fontId="0" fillId="0" borderId="41" xfId="0" applyBorder="1"/>
    <xf numFmtId="0" fontId="0" fillId="0" borderId="90" xfId="0" applyBorder="1"/>
    <xf numFmtId="0" fontId="0" fillId="0" borderId="53" xfId="0" applyBorder="1"/>
    <xf numFmtId="0" fontId="0" fillId="0" borderId="91" xfId="0" applyBorder="1"/>
    <xf numFmtId="0" fontId="0" fillId="0" borderId="13" xfId="0" applyBorder="1"/>
    <xf numFmtId="0" fontId="0" fillId="0" borderId="20" xfId="0" applyBorder="1"/>
    <xf numFmtId="0" fontId="0" fillId="0" borderId="55" xfId="0" applyBorder="1"/>
    <xf numFmtId="0" fontId="0" fillId="0" borderId="92" xfId="0" applyBorder="1"/>
    <xf numFmtId="0" fontId="0" fillId="0" borderId="93" xfId="0" applyBorder="1"/>
    <xf numFmtId="0" fontId="0" fillId="0" borderId="14" xfId="0" applyBorder="1"/>
    <xf numFmtId="0" fontId="8" fillId="0" borderId="27" xfId="0" applyFont="1" applyBorder="1"/>
    <xf numFmtId="0" fontId="8" fillId="0" borderId="94" xfId="0" applyFont="1" applyBorder="1" applyAlignment="1">
      <alignment horizontal="center"/>
    </xf>
    <xf numFmtId="0" fontId="8" fillId="0" borderId="11"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4" borderId="32" xfId="0" applyFont="1" applyFill="1" applyBorder="1" applyAlignment="1">
      <alignment horizontal="center"/>
    </xf>
    <xf numFmtId="0" fontId="8" fillId="4" borderId="9" xfId="0" applyFont="1" applyFill="1" applyBorder="1" applyAlignment="1">
      <alignment horizontal="center"/>
    </xf>
    <xf numFmtId="9" fontId="0" fillId="0" borderId="41" xfId="2" applyNumberFormat="1" applyFont="1" applyBorder="1" applyAlignment="1">
      <alignment horizontal="center"/>
    </xf>
    <xf numFmtId="9" fontId="0" fillId="0" borderId="9" xfId="2" applyNumberFormat="1" applyFont="1" applyBorder="1" applyAlignment="1">
      <alignment horizontal="center"/>
    </xf>
    <xf numFmtId="0" fontId="0" fillId="0" borderId="8" xfId="0" applyBorder="1" applyAlignment="1">
      <alignment horizontal="center"/>
    </xf>
    <xf numFmtId="9" fontId="0" fillId="0" borderId="37" xfId="2" applyNumberFormat="1" applyFont="1" applyBorder="1" applyAlignment="1">
      <alignment horizontal="center"/>
    </xf>
    <xf numFmtId="0" fontId="8" fillId="0" borderId="12" xfId="0" applyFont="1" applyBorder="1"/>
    <xf numFmtId="9" fontId="8" fillId="0" borderId="37" xfId="2" applyNumberFormat="1" applyFont="1" applyBorder="1" applyAlignment="1">
      <alignment horizontal="center"/>
    </xf>
    <xf numFmtId="9" fontId="8" fillId="0" borderId="41" xfId="2" applyNumberFormat="1" applyFont="1" applyBorder="1" applyAlignment="1">
      <alignment horizontal="center"/>
    </xf>
    <xf numFmtId="0" fontId="0" fillId="0" borderId="39" xfId="0" applyBorder="1" applyAlignment="1">
      <alignment horizontal="center"/>
    </xf>
    <xf numFmtId="9" fontId="8" fillId="0" borderId="9" xfId="2" applyNumberFormat="1" applyFont="1" applyBorder="1" applyAlignment="1">
      <alignment horizontal="center"/>
    </xf>
    <xf numFmtId="9" fontId="8" fillId="0" borderId="34" xfId="2" applyNumberFormat="1" applyFont="1" applyBorder="1" applyAlignment="1">
      <alignment horizontal="center"/>
    </xf>
    <xf numFmtId="0" fontId="0" fillId="0" borderId="95" xfId="0" applyBorder="1"/>
    <xf numFmtId="0" fontId="0" fillId="0" borderId="0" xfId="0" applyAlignment="1">
      <alignment wrapText="1"/>
    </xf>
    <xf numFmtId="0" fontId="25" fillId="6" borderId="26" xfId="0" applyFont="1" applyFill="1" applyBorder="1" applyAlignment="1">
      <alignment vertical="center"/>
    </xf>
    <xf numFmtId="0" fontId="25" fillId="0" borderId="9" xfId="0" applyFont="1" applyBorder="1" applyAlignment="1">
      <alignment horizontal="center"/>
    </xf>
    <xf numFmtId="0" fontId="25" fillId="0" borderId="49" xfId="0" applyFont="1" applyBorder="1" applyAlignment="1">
      <alignment horizontal="center"/>
    </xf>
    <xf numFmtId="0" fontId="27" fillId="0" borderId="35" xfId="0" applyFont="1" applyBorder="1" applyAlignment="1">
      <alignment horizontal="center"/>
    </xf>
    <xf numFmtId="0" fontId="25" fillId="0" borderId="12" xfId="0" applyFont="1" applyBorder="1" applyAlignment="1">
      <alignment horizontal="center"/>
    </xf>
    <xf numFmtId="0" fontId="0" fillId="0" borderId="35" xfId="0" applyBorder="1" applyAlignment="1">
      <alignment vertical="center"/>
    </xf>
    <xf numFmtId="0" fontId="0" fillId="0" borderId="12" xfId="0" applyBorder="1" applyAlignment="1">
      <alignment vertical="center"/>
    </xf>
    <xf numFmtId="0" fontId="0" fillId="0" borderId="47" xfId="0" applyBorder="1" applyAlignment="1">
      <alignment vertical="center"/>
    </xf>
    <xf numFmtId="0" fontId="0" fillId="0" borderId="38" xfId="0" applyBorder="1" applyAlignment="1">
      <alignment vertical="center"/>
    </xf>
    <xf numFmtId="0" fontId="0" fillId="0" borderId="85" xfId="0" applyBorder="1" applyAlignment="1">
      <alignment vertical="center"/>
    </xf>
    <xf numFmtId="0" fontId="0" fillId="0" borderId="86" xfId="0" applyBorder="1" applyAlignment="1">
      <alignment vertical="center"/>
    </xf>
    <xf numFmtId="0" fontId="0" fillId="0" borderId="87" xfId="0" applyBorder="1" applyAlignment="1">
      <alignment vertical="center"/>
    </xf>
    <xf numFmtId="0" fontId="0" fillId="0" borderId="88" xfId="0" applyBorder="1" applyAlignment="1">
      <alignment vertical="center"/>
    </xf>
    <xf numFmtId="0" fontId="0" fillId="0" borderId="9" xfId="0" applyBorder="1" applyAlignment="1">
      <alignment vertical="center"/>
    </xf>
    <xf numFmtId="0" fontId="0" fillId="0" borderId="0" xfId="0" applyAlignment="1">
      <alignment vertical="center"/>
    </xf>
    <xf numFmtId="0" fontId="0" fillId="0" borderId="37" xfId="0" applyBorder="1" applyAlignment="1">
      <alignment vertical="center"/>
    </xf>
    <xf numFmtId="0" fontId="0" fillId="0" borderId="41" xfId="0" applyBorder="1" applyAlignment="1">
      <alignment vertical="center"/>
    </xf>
    <xf numFmtId="0" fontId="0" fillId="0" borderId="34" xfId="0" applyBorder="1" applyAlignment="1">
      <alignment vertical="center"/>
    </xf>
    <xf numFmtId="0" fontId="0" fillId="0" borderId="40" xfId="0" applyBorder="1" applyAlignment="1">
      <alignment vertical="center"/>
    </xf>
    <xf numFmtId="0" fontId="0" fillId="0" borderId="28" xfId="0" applyBorder="1" applyAlignment="1">
      <alignment vertical="center"/>
    </xf>
    <xf numFmtId="0" fontId="0" fillId="0" borderId="82" xfId="0" applyBorder="1" applyAlignment="1">
      <alignment vertical="center"/>
    </xf>
    <xf numFmtId="0" fontId="0" fillId="0" borderId="83" xfId="0" applyBorder="1" applyAlignment="1">
      <alignment vertical="center"/>
    </xf>
    <xf numFmtId="0" fontId="0" fillId="0" borderId="27" xfId="0" applyBorder="1" applyAlignment="1">
      <alignment vertical="center"/>
    </xf>
    <xf numFmtId="0" fontId="29" fillId="0" borderId="9" xfId="0" applyFont="1" applyBorder="1"/>
    <xf numFmtId="0" fontId="29" fillId="0" borderId="31" xfId="0" applyFont="1" applyBorder="1" applyAlignment="1">
      <alignment horizontal="center"/>
    </xf>
    <xf numFmtId="0" fontId="28" fillId="0" borderId="35" xfId="0" applyFont="1" applyBorder="1" applyAlignment="1">
      <alignment horizontal="center"/>
    </xf>
    <xf numFmtId="0" fontId="28" fillId="0" borderId="12" xfId="0" applyFont="1" applyBorder="1" applyAlignment="1">
      <alignment horizontal="center"/>
    </xf>
    <xf numFmtId="0" fontId="28" fillId="0" borderId="30" xfId="0" applyFont="1" applyBorder="1" applyAlignment="1">
      <alignment horizontal="center"/>
    </xf>
    <xf numFmtId="0" fontId="28" fillId="0" borderId="9" xfId="0"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39" xfId="0" applyFont="1" applyBorder="1" applyAlignment="1">
      <alignment horizontal="center"/>
    </xf>
    <xf numFmtId="0" fontId="28" fillId="0" borderId="40" xfId="0" applyFont="1" applyBorder="1" applyAlignment="1">
      <alignment horizontal="center"/>
    </xf>
    <xf numFmtId="0" fontId="28" fillId="0" borderId="41" xfId="0" applyFont="1" applyBorder="1" applyAlignment="1">
      <alignment horizontal="center"/>
    </xf>
    <xf numFmtId="0" fontId="28" fillId="4" borderId="42" xfId="0" applyFont="1" applyFill="1" applyBorder="1" applyAlignment="1">
      <alignment horizontal="center"/>
    </xf>
    <xf numFmtId="0" fontId="28" fillId="4" borderId="43" xfId="0" applyFont="1" applyFill="1" applyBorder="1" applyAlignment="1">
      <alignment horizontal="center"/>
    </xf>
    <xf numFmtId="0" fontId="28" fillId="4" borderId="44" xfId="0" applyFont="1" applyFill="1" applyBorder="1" applyAlignment="1">
      <alignment horizontal="center"/>
    </xf>
    <xf numFmtId="0" fontId="29" fillId="0" borderId="35" xfId="0" applyFont="1" applyBorder="1" applyAlignment="1">
      <alignment horizontal="center"/>
    </xf>
    <xf numFmtId="0" fontId="29" fillId="0" borderId="47" xfId="0" applyFont="1" applyBorder="1" applyAlignment="1">
      <alignment horizontal="center"/>
    </xf>
    <xf numFmtId="0" fontId="29" fillId="0" borderId="36" xfId="0" applyFont="1" applyBorder="1" applyAlignment="1">
      <alignment horizontal="center"/>
    </xf>
    <xf numFmtId="9" fontId="29" fillId="0" borderId="41" xfId="0" applyNumberFormat="1" applyFont="1" applyBorder="1" applyAlignment="1">
      <alignment horizontal="center"/>
    </xf>
    <xf numFmtId="0" fontId="29" fillId="0" borderId="37" xfId="0" applyFont="1" applyBorder="1" applyAlignment="1">
      <alignment horizontal="center"/>
    </xf>
    <xf numFmtId="0" fontId="29" fillId="0" borderId="30" xfId="0" applyFont="1" applyBorder="1" applyAlignment="1">
      <alignment horizontal="center"/>
    </xf>
    <xf numFmtId="9" fontId="29" fillId="0" borderId="9" xfId="0" applyNumberFormat="1" applyFont="1" applyBorder="1" applyAlignment="1">
      <alignment horizontal="center"/>
    </xf>
    <xf numFmtId="0" fontId="29" fillId="4" borderId="42" xfId="0" applyFont="1" applyFill="1" applyBorder="1" applyAlignment="1">
      <alignment horizontal="center"/>
    </xf>
    <xf numFmtId="0" fontId="29" fillId="4" borderId="43" xfId="0" applyFont="1" applyFill="1" applyBorder="1" applyAlignment="1">
      <alignment horizontal="center"/>
    </xf>
    <xf numFmtId="0" fontId="29" fillId="0" borderId="12" xfId="0" applyFont="1" applyBorder="1" applyAlignment="1">
      <alignment horizontal="center"/>
    </xf>
    <xf numFmtId="0" fontId="29" fillId="4" borderId="31" xfId="0" applyFont="1" applyFill="1" applyBorder="1" applyAlignment="1">
      <alignment horizontal="center"/>
    </xf>
    <xf numFmtId="0" fontId="29" fillId="4" borderId="33" xfId="0" applyFont="1" applyFill="1" applyBorder="1" applyAlignment="1">
      <alignment horizontal="center"/>
    </xf>
    <xf numFmtId="0" fontId="29" fillId="4" borderId="44" xfId="0" applyFont="1" applyFill="1" applyBorder="1" applyAlignment="1">
      <alignment horizontal="center"/>
    </xf>
    <xf numFmtId="0" fontId="28" fillId="0" borderId="47" xfId="0" applyFont="1" applyBorder="1" applyAlignment="1">
      <alignment horizontal="center"/>
    </xf>
    <xf numFmtId="0" fontId="28" fillId="4" borderId="31" xfId="0" applyFont="1" applyFill="1" applyBorder="1" applyAlignment="1">
      <alignment horizontal="center"/>
    </xf>
    <xf numFmtId="0" fontId="28" fillId="0" borderId="34" xfId="0" applyFont="1" applyBorder="1" applyAlignment="1">
      <alignment horizontal="center"/>
    </xf>
    <xf numFmtId="0" fontId="28" fillId="4" borderId="33" xfId="0" applyFont="1" applyFill="1" applyBorder="1" applyAlignment="1">
      <alignment horizontal="center"/>
    </xf>
    <xf numFmtId="0" fontId="28" fillId="4" borderId="50" xfId="0" applyFont="1" applyFill="1" applyBorder="1" applyAlignment="1">
      <alignment horizontal="center"/>
    </xf>
    <xf numFmtId="0" fontId="28" fillId="4" borderId="51" xfId="0" applyFont="1" applyFill="1" applyBorder="1" applyAlignment="1">
      <alignment horizontal="center"/>
    </xf>
    <xf numFmtId="0" fontId="28" fillId="0" borderId="52" xfId="0" applyFont="1" applyBorder="1" applyAlignment="1">
      <alignment horizontal="center"/>
    </xf>
    <xf numFmtId="9" fontId="28" fillId="0" borderId="41" xfId="0" applyNumberFormat="1" applyFont="1" applyBorder="1" applyAlignment="1">
      <alignment horizontal="center"/>
    </xf>
    <xf numFmtId="9" fontId="28" fillId="0" borderId="9" xfId="0" applyNumberFormat="1" applyFont="1" applyBorder="1" applyAlignment="1">
      <alignment horizontal="center"/>
    </xf>
    <xf numFmtId="0" fontId="29" fillId="0" borderId="34" xfId="0" applyFont="1" applyBorder="1"/>
    <xf numFmtId="0" fontId="28" fillId="0" borderId="49" xfId="0" applyFont="1" applyBorder="1"/>
    <xf numFmtId="0" fontId="29" fillId="4" borderId="4" xfId="0" applyFont="1" applyFill="1" applyBorder="1" applyAlignment="1">
      <alignment horizontal="center"/>
    </xf>
    <xf numFmtId="0" fontId="29" fillId="0" borderId="35" xfId="0" applyFont="1" applyBorder="1" applyAlignment="1">
      <alignment wrapText="1"/>
    </xf>
    <xf numFmtId="0" fontId="8" fillId="0" borderId="12" xfId="0" applyFont="1" applyBorder="1" applyAlignment="1">
      <alignment horizontal="center" vertical="center"/>
    </xf>
    <xf numFmtId="0" fontId="9" fillId="0" borderId="47" xfId="0" applyFont="1" applyBorder="1"/>
    <xf numFmtId="0" fontId="13" fillId="0" borderId="36" xfId="0" applyFont="1" applyBorder="1" applyAlignment="1">
      <alignment horizontal="center"/>
    </xf>
    <xf numFmtId="9" fontId="13" fillId="0" borderId="37" xfId="0" applyNumberFormat="1" applyFont="1" applyBorder="1" applyAlignment="1">
      <alignment horizontal="center"/>
    </xf>
    <xf numFmtId="0" fontId="13" fillId="0" borderId="37" xfId="0" applyFont="1" applyBorder="1" applyAlignment="1">
      <alignment horizontal="center"/>
    </xf>
    <xf numFmtId="0" fontId="13" fillId="0" borderId="30" xfId="0" applyFont="1" applyBorder="1" applyAlignment="1">
      <alignment horizontal="center"/>
    </xf>
    <xf numFmtId="0" fontId="13" fillId="0" borderId="40" xfId="0" applyFont="1" applyBorder="1" applyAlignment="1">
      <alignment horizontal="center"/>
    </xf>
    <xf numFmtId="9" fontId="13" fillId="0" borderId="9" xfId="0" applyNumberFormat="1" applyFont="1" applyBorder="1" applyAlignment="1">
      <alignment horizontal="center"/>
    </xf>
    <xf numFmtId="0" fontId="8" fillId="0" borderId="24" xfId="0" applyFont="1" applyFill="1" applyBorder="1"/>
    <xf numFmtId="0" fontId="8" fillId="0" borderId="34" xfId="0" applyFont="1" applyFill="1" applyBorder="1"/>
    <xf numFmtId="0" fontId="0" fillId="0" borderId="34" xfId="0" applyFill="1" applyBorder="1"/>
    <xf numFmtId="0" fontId="0" fillId="0" borderId="9" xfId="0" applyFill="1" applyBorder="1"/>
    <xf numFmtId="0" fontId="29" fillId="0" borderId="9" xfId="0" applyFont="1" applyFill="1" applyBorder="1"/>
    <xf numFmtId="0" fontId="8" fillId="0" borderId="9" xfId="0" applyFont="1" applyFill="1" applyBorder="1"/>
    <xf numFmtId="0" fontId="28" fillId="0" borderId="34" xfId="0" applyFont="1" applyFill="1" applyBorder="1"/>
    <xf numFmtId="0" fontId="0" fillId="0" borderId="49" xfId="0" applyFill="1" applyBorder="1"/>
    <xf numFmtId="0" fontId="0" fillId="0" borderId="12" xfId="0" applyFill="1" applyBorder="1"/>
    <xf numFmtId="0" fontId="26" fillId="0" borderId="34" xfId="0" applyFont="1" applyFill="1" applyBorder="1"/>
    <xf numFmtId="0" fontId="29" fillId="0" borderId="9" xfId="0" applyFont="1" applyFill="1" applyBorder="1" applyAlignment="1">
      <alignment wrapText="1"/>
    </xf>
    <xf numFmtId="0" fontId="28" fillId="0" borderId="34" xfId="0" applyFont="1" applyFill="1" applyBorder="1" applyAlignment="1">
      <alignment wrapText="1"/>
    </xf>
    <xf numFmtId="0" fontId="28" fillId="0" borderId="9" xfId="0" applyFont="1" applyFill="1" applyBorder="1"/>
    <xf numFmtId="0" fontId="8" fillId="0" borderId="35" xfId="0" applyFont="1" applyFill="1" applyBorder="1"/>
    <xf numFmtId="0" fontId="0" fillId="0" borderId="35" xfId="0" applyFill="1" applyBorder="1"/>
    <xf numFmtId="0" fontId="5" fillId="0" borderId="12" xfId="0" applyFont="1" applyFill="1" applyBorder="1"/>
    <xf numFmtId="0" fontId="8" fillId="0" borderId="12" xfId="0" applyFont="1" applyFill="1" applyBorder="1"/>
    <xf numFmtId="0" fontId="8" fillId="0" borderId="47" xfId="0" applyFont="1" applyFill="1" applyBorder="1"/>
    <xf numFmtId="0" fontId="9" fillId="0" borderId="35" xfId="0" applyFont="1" applyBorder="1" applyAlignment="1">
      <alignment horizontal="center"/>
    </xf>
    <xf numFmtId="0" fontId="9" fillId="0" borderId="47" xfId="0" applyFont="1" applyBorder="1" applyAlignment="1">
      <alignment wrapText="1"/>
    </xf>
    <xf numFmtId="0" fontId="13" fillId="0" borderId="35" xfId="0" applyFont="1" applyBorder="1" applyAlignment="1">
      <alignment wrapText="1"/>
    </xf>
    <xf numFmtId="0" fontId="4" fillId="4" borderId="33" xfId="0" applyFont="1" applyFill="1" applyBorder="1" applyAlignment="1">
      <alignment horizontal="center"/>
    </xf>
    <xf numFmtId="0" fontId="3" fillId="0" borderId="52" xfId="0" applyFont="1" applyBorder="1" applyAlignment="1">
      <alignment horizontal="center"/>
    </xf>
    <xf numFmtId="0" fontId="3" fillId="0" borderId="8" xfId="0" applyFont="1" applyBorder="1" applyAlignment="1">
      <alignment horizontal="center"/>
    </xf>
    <xf numFmtId="0" fontId="5" fillId="0" borderId="12" xfId="0" applyFont="1" applyBorder="1" applyAlignment="1">
      <alignment vertical="center" wrapText="1"/>
    </xf>
    <xf numFmtId="0" fontId="13" fillId="0" borderId="12" xfId="0" applyFont="1" applyBorder="1" applyAlignment="1">
      <alignment vertical="center" wrapText="1"/>
    </xf>
    <xf numFmtId="0" fontId="3" fillId="0" borderId="12" xfId="0" applyFont="1" applyBorder="1" applyAlignment="1">
      <alignment vertical="center" wrapText="1"/>
    </xf>
    <xf numFmtId="0" fontId="8" fillId="0" borderId="24" xfId="0" applyFont="1" applyFill="1" applyBorder="1" applyAlignment="1">
      <alignment vertical="center"/>
    </xf>
    <xf numFmtId="0" fontId="0" fillId="0" borderId="24" xfId="0" applyBorder="1" applyAlignment="1">
      <alignment vertical="center"/>
    </xf>
    <xf numFmtId="0" fontId="0" fillId="0" borderId="27" xfId="0" applyBorder="1" applyAlignment="1">
      <alignment horizontal="center" vertical="center"/>
    </xf>
    <xf numFmtId="0" fontId="0" fillId="0" borderId="84" xfId="0" applyBorder="1" applyAlignment="1">
      <alignment vertical="center"/>
    </xf>
    <xf numFmtId="0" fontId="8" fillId="0" borderId="34" xfId="0" applyFont="1" applyFill="1" applyBorder="1" applyAlignment="1">
      <alignment vertical="center"/>
    </xf>
    <xf numFmtId="0" fontId="8" fillId="0" borderId="9" xfId="0" applyFont="1" applyBorder="1" applyAlignment="1">
      <alignment horizontal="center" vertical="center"/>
    </xf>
    <xf numFmtId="0" fontId="28" fillId="0" borderId="35" xfId="0" applyFont="1" applyBorder="1" applyAlignment="1">
      <alignment horizontal="center" vertical="center"/>
    </xf>
    <xf numFmtId="0" fontId="0" fillId="0" borderId="34" xfId="0" applyFill="1" applyBorder="1" applyAlignment="1">
      <alignment vertical="center"/>
    </xf>
    <xf numFmtId="0" fontId="0" fillId="0" borderId="47" xfId="0" applyBorder="1" applyAlignment="1">
      <alignment horizontal="center" vertical="center"/>
    </xf>
    <xf numFmtId="0" fontId="29" fillId="0" borderId="35" xfId="0" applyFont="1" applyBorder="1" applyAlignment="1">
      <alignment horizontal="center" vertical="center"/>
    </xf>
    <xf numFmtId="0" fontId="0" fillId="0" borderId="9" xfId="0" applyFill="1" applyBorder="1" applyAlignment="1">
      <alignment vertical="center"/>
    </xf>
    <xf numFmtId="0" fontId="0" fillId="0" borderId="35" xfId="0" applyBorder="1" applyAlignment="1">
      <alignment horizontal="center" vertical="center"/>
    </xf>
    <xf numFmtId="0" fontId="29" fillId="0" borderId="9" xfId="0" applyFont="1" applyFill="1" applyBorder="1" applyAlignment="1">
      <alignment vertical="center"/>
    </xf>
    <xf numFmtId="0" fontId="25" fillId="0" borderId="9" xfId="0" applyFont="1" applyBorder="1" applyAlignment="1">
      <alignment horizontal="center" vertical="center"/>
    </xf>
    <xf numFmtId="0" fontId="8" fillId="0" borderId="9" xfId="0" applyFont="1" applyFill="1" applyBorder="1" applyAlignment="1">
      <alignment vertical="center"/>
    </xf>
    <xf numFmtId="0" fontId="8" fillId="0" borderId="35" xfId="0" applyFont="1" applyBorder="1" applyAlignment="1">
      <alignment horizontal="center" vertical="center"/>
    </xf>
    <xf numFmtId="0" fontId="28" fillId="0" borderId="12" xfId="0" applyFont="1" applyBorder="1" applyAlignment="1">
      <alignment horizontal="center" vertical="center"/>
    </xf>
    <xf numFmtId="0" fontId="29" fillId="0" borderId="47" xfId="0" applyFont="1" applyBorder="1" applyAlignment="1">
      <alignment horizontal="center" vertical="center"/>
    </xf>
    <xf numFmtId="0" fontId="0" fillId="0" borderId="30" xfId="0" applyBorder="1" applyAlignment="1">
      <alignment vertical="center"/>
    </xf>
    <xf numFmtId="0" fontId="0" fillId="0" borderId="26" xfId="0" applyBorder="1" applyAlignment="1">
      <alignment vertical="center"/>
    </xf>
    <xf numFmtId="0" fontId="28" fillId="0" borderId="34" xfId="0" applyFont="1" applyFill="1" applyBorder="1" applyAlignment="1">
      <alignment vertical="center"/>
    </xf>
    <xf numFmtId="0" fontId="28" fillId="0" borderId="47" xfId="0" applyFont="1" applyBorder="1" applyAlignment="1">
      <alignment horizontal="center" vertical="center"/>
    </xf>
    <xf numFmtId="0" fontId="0" fillId="0" borderId="89" xfId="0" applyBorder="1" applyAlignment="1">
      <alignment vertical="center"/>
    </xf>
    <xf numFmtId="0" fontId="0" fillId="0" borderId="49" xfId="0" applyFill="1" applyBorder="1" applyAlignment="1">
      <alignment vertical="center"/>
    </xf>
    <xf numFmtId="0" fontId="0" fillId="0" borderId="12" xfId="0" applyFill="1" applyBorder="1" applyAlignment="1">
      <alignment vertical="center"/>
    </xf>
    <xf numFmtId="0" fontId="26" fillId="0" borderId="34" xfId="0" applyFont="1" applyFill="1" applyBorder="1" applyAlignment="1">
      <alignment vertical="center"/>
    </xf>
    <xf numFmtId="0" fontId="29" fillId="0" borderId="9" xfId="0" applyFont="1" applyFill="1" applyBorder="1" applyAlignment="1">
      <alignment vertical="center" wrapText="1"/>
    </xf>
    <xf numFmtId="0" fontId="28" fillId="0" borderId="34" xfId="0" applyFont="1" applyFill="1" applyBorder="1" applyAlignment="1">
      <alignment vertical="center" wrapText="1"/>
    </xf>
    <xf numFmtId="0" fontId="28" fillId="0" borderId="9" xfId="0" applyFont="1" applyFill="1" applyBorder="1" applyAlignment="1">
      <alignment vertical="center"/>
    </xf>
    <xf numFmtId="0" fontId="8" fillId="0" borderId="47" xfId="0" applyFont="1" applyBorder="1" applyAlignment="1">
      <alignment horizontal="center" vertical="center"/>
    </xf>
    <xf numFmtId="0" fontId="29" fillId="0" borderId="9" xfId="0" applyFont="1" applyBorder="1" applyAlignment="1">
      <alignment vertical="center"/>
    </xf>
    <xf numFmtId="0" fontId="28" fillId="0" borderId="49" xfId="0" applyFont="1" applyBorder="1" applyAlignment="1">
      <alignment vertical="center"/>
    </xf>
    <xf numFmtId="0" fontId="0" fillId="0" borderId="9" xfId="0" applyBorder="1" applyAlignment="1">
      <alignment horizontal="center" vertical="center"/>
    </xf>
    <xf numFmtId="0" fontId="29" fillId="0" borderId="12" xfId="0" applyFont="1" applyBorder="1" applyAlignment="1">
      <alignment horizontal="center" vertical="center"/>
    </xf>
    <xf numFmtId="0" fontId="8" fillId="0" borderId="35" xfId="0" applyFont="1" applyBorder="1" applyAlignment="1">
      <alignment vertical="center"/>
    </xf>
    <xf numFmtId="0" fontId="29" fillId="0" borderId="34" xfId="0" applyFont="1" applyBorder="1" applyAlignment="1">
      <alignment vertical="center"/>
    </xf>
    <xf numFmtId="0" fontId="0" fillId="0" borderId="90" xfId="0" applyBorder="1" applyAlignment="1">
      <alignment vertical="center"/>
    </xf>
    <xf numFmtId="0" fontId="8" fillId="0" borderId="12" xfId="0" applyFont="1" applyBorder="1" applyAlignment="1">
      <alignment vertical="center" wrapText="1"/>
    </xf>
    <xf numFmtId="0" fontId="9" fillId="0" borderId="11" xfId="0" applyFont="1" applyFill="1" applyBorder="1" applyAlignment="1">
      <alignment vertical="center" wrapText="1"/>
    </xf>
    <xf numFmtId="0" fontId="0" fillId="0" borderId="96" xfId="0" applyBorder="1" applyAlignment="1">
      <alignment vertical="center" wrapText="1"/>
    </xf>
    <xf numFmtId="0" fontId="13" fillId="0" borderId="12" xfId="3" applyFont="1" applyFill="1" applyBorder="1" applyAlignment="1">
      <alignment vertical="center" wrapText="1"/>
    </xf>
    <xf numFmtId="0" fontId="0" fillId="0" borderId="9" xfId="0" applyBorder="1" applyAlignment="1">
      <alignment vertical="center" wrapText="1"/>
    </xf>
    <xf numFmtId="0" fontId="3" fillId="0" borderId="34" xfId="0" applyFont="1" applyBorder="1" applyAlignment="1">
      <alignment vertical="center" wrapText="1"/>
    </xf>
    <xf numFmtId="0" fontId="0" fillId="0" borderId="34" xfId="0" applyBorder="1" applyAlignment="1">
      <alignment vertical="center" wrapText="1"/>
    </xf>
    <xf numFmtId="0" fontId="13" fillId="0" borderId="12" xfId="0" applyFont="1" applyFill="1" applyBorder="1" applyAlignment="1">
      <alignment vertical="center" wrapText="1"/>
    </xf>
    <xf numFmtId="0" fontId="0" fillId="0" borderId="49" xfId="0" applyBorder="1" applyAlignment="1">
      <alignment vertical="center" wrapText="1"/>
    </xf>
    <xf numFmtId="0" fontId="0" fillId="0" borderId="0" xfId="0" applyBorder="1" applyAlignment="1">
      <alignment vertical="center" wrapText="1"/>
    </xf>
    <xf numFmtId="0" fontId="0" fillId="0" borderId="12" xfId="0" applyBorder="1" applyAlignment="1">
      <alignment vertical="center" wrapText="1"/>
    </xf>
    <xf numFmtId="0" fontId="0" fillId="0" borderId="47" xfId="0" applyBorder="1" applyAlignment="1">
      <alignment vertical="center" wrapText="1"/>
    </xf>
    <xf numFmtId="0" fontId="0" fillId="0" borderId="35" xfId="0" applyBorder="1" applyAlignment="1">
      <alignment vertical="center" wrapText="1"/>
    </xf>
    <xf numFmtId="0" fontId="0" fillId="0" borderId="12" xfId="0" applyBorder="1" applyAlignment="1">
      <alignment wrapText="1"/>
    </xf>
    <xf numFmtId="0" fontId="0" fillId="0" borderId="34" xfId="0" applyBorder="1" applyAlignment="1">
      <alignment wrapText="1"/>
    </xf>
    <xf numFmtId="0" fontId="0" fillId="0" borderId="47" xfId="0" applyBorder="1" applyAlignment="1">
      <alignment wrapText="1"/>
    </xf>
    <xf numFmtId="0" fontId="0" fillId="0" borderId="49" xfId="0" applyBorder="1" applyAlignment="1">
      <alignment wrapText="1"/>
    </xf>
    <xf numFmtId="0" fontId="0" fillId="0" borderId="91" xfId="0" applyBorder="1" applyAlignment="1">
      <alignment wrapText="1"/>
    </xf>
    <xf numFmtId="0" fontId="0" fillId="0" borderId="97" xfId="0" applyBorder="1" applyAlignment="1">
      <alignment wrapText="1"/>
    </xf>
    <xf numFmtId="0" fontId="3" fillId="0" borderId="9" xfId="0" applyFont="1" applyBorder="1" applyAlignment="1">
      <alignment vertical="center" wrapText="1"/>
    </xf>
    <xf numFmtId="0" fontId="0" fillId="0" borderId="81" xfId="0" applyBorder="1" applyAlignment="1">
      <alignment vertical="center" wrapText="1"/>
    </xf>
    <xf numFmtId="0" fontId="0" fillId="0" borderId="8" xfId="0" applyBorder="1" applyAlignment="1">
      <alignment vertical="center" wrapText="1"/>
    </xf>
    <xf numFmtId="0" fontId="0" fillId="0" borderId="81" xfId="0" applyBorder="1" applyAlignment="1">
      <alignment vertical="center"/>
    </xf>
    <xf numFmtId="0" fontId="8" fillId="0" borderId="27" xfId="0" applyFont="1" applyBorder="1" applyAlignment="1">
      <alignment vertical="center"/>
    </xf>
    <xf numFmtId="0" fontId="8" fillId="0" borderId="27" xfId="0" applyFont="1" applyBorder="1" applyAlignment="1">
      <alignment horizontal="center" vertical="center"/>
    </xf>
    <xf numFmtId="0" fontId="8" fillId="0" borderId="35" xfId="0" applyFont="1" applyFill="1" applyBorder="1" applyAlignment="1">
      <alignment vertical="center"/>
    </xf>
    <xf numFmtId="0" fontId="27" fillId="0" borderId="35" xfId="0" applyFont="1" applyBorder="1" applyAlignment="1">
      <alignment horizontal="center" vertical="center"/>
    </xf>
    <xf numFmtId="0" fontId="0" fillId="0" borderId="35" xfId="0" applyFill="1" applyBorder="1" applyAlignment="1">
      <alignment vertical="center"/>
    </xf>
    <xf numFmtId="0" fontId="5" fillId="0" borderId="12" xfId="0" applyFont="1" applyFill="1" applyBorder="1" applyAlignment="1">
      <alignment vertical="center"/>
    </xf>
    <xf numFmtId="0" fontId="8" fillId="0" borderId="12" xfId="0" applyFont="1" applyFill="1" applyBorder="1" applyAlignment="1">
      <alignment vertical="center"/>
    </xf>
    <xf numFmtId="0" fontId="8" fillId="0" borderId="47" xfId="0" applyFont="1" applyFill="1" applyBorder="1" applyAlignment="1">
      <alignment vertical="center"/>
    </xf>
    <xf numFmtId="0" fontId="0" fillId="0" borderId="12" xfId="0" applyBorder="1" applyAlignment="1">
      <alignment horizontal="center" vertical="center"/>
    </xf>
    <xf numFmtId="0" fontId="8" fillId="0" borderId="12" xfId="0" applyFont="1" applyBorder="1" applyAlignment="1">
      <alignment vertical="center"/>
    </xf>
    <xf numFmtId="0" fontId="29" fillId="0" borderId="35" xfId="0" applyFont="1" applyBorder="1" applyAlignment="1">
      <alignment vertical="center" wrapText="1"/>
    </xf>
    <xf numFmtId="0" fontId="9" fillId="0" borderId="47" xfId="0" applyFont="1" applyBorder="1" applyAlignment="1">
      <alignment vertical="center" wrapText="1"/>
    </xf>
    <xf numFmtId="0" fontId="9" fillId="0" borderId="35" xfId="0" applyFont="1" applyBorder="1" applyAlignment="1">
      <alignment horizontal="center" vertical="center"/>
    </xf>
    <xf numFmtId="0" fontId="13" fillId="0" borderId="35" xfId="0" applyFont="1" applyBorder="1" applyAlignment="1">
      <alignment vertical="center" wrapText="1"/>
    </xf>
    <xf numFmtId="0" fontId="9" fillId="0" borderId="47" xfId="0" applyFont="1" applyBorder="1" applyAlignment="1">
      <alignment vertical="center"/>
    </xf>
    <xf numFmtId="0" fontId="3" fillId="0" borderId="35" xfId="0" applyFont="1" applyBorder="1" applyAlignment="1">
      <alignment vertical="center" wrapText="1"/>
    </xf>
    <xf numFmtId="0" fontId="3" fillId="0" borderId="47" xfId="0" applyFont="1" applyBorder="1" applyAlignment="1">
      <alignment vertical="center" wrapText="1"/>
    </xf>
    <xf numFmtId="0" fontId="3" fillId="0" borderId="35" xfId="0" applyFont="1" applyBorder="1" applyAlignment="1">
      <alignment vertical="center"/>
    </xf>
    <xf numFmtId="0" fontId="3" fillId="0" borderId="12" xfId="0" applyFont="1" applyBorder="1" applyAlignment="1">
      <alignment vertical="center"/>
    </xf>
    <xf numFmtId="164" fontId="0" fillId="0" borderId="0" xfId="0" applyNumberFormat="1"/>
    <xf numFmtId="2" fontId="0" fillId="0" borderId="0" xfId="0" applyNumberFormat="1"/>
    <xf numFmtId="0" fontId="8" fillId="0" borderId="2" xfId="0" applyFont="1" applyBorder="1"/>
    <xf numFmtId="2" fontId="27" fillId="0" borderId="2" xfId="8" applyNumberFormat="1" applyFont="1" applyBorder="1" applyAlignment="1">
      <alignment horizontal="center"/>
    </xf>
    <xf numFmtId="2" fontId="0" fillId="0" borderId="62" xfId="0" applyNumberFormat="1" applyBorder="1"/>
    <xf numFmtId="0" fontId="8" fillId="0" borderId="20" xfId="0" applyFont="1" applyBorder="1" applyAlignment="1">
      <alignment horizontal="center"/>
    </xf>
    <xf numFmtId="0" fontId="25" fillId="0" borderId="0" xfId="0" applyFont="1"/>
    <xf numFmtId="0" fontId="25" fillId="4" borderId="45" xfId="0" applyFont="1" applyFill="1" applyBorder="1" applyAlignment="1">
      <alignment horizontal="center" vertical="center"/>
    </xf>
    <xf numFmtId="0" fontId="25" fillId="0" borderId="43" xfId="0" applyFont="1" applyBorder="1" applyAlignment="1">
      <alignment horizontal="center"/>
    </xf>
    <xf numFmtId="0" fontId="25" fillId="0" borderId="43" xfId="0" applyFont="1" applyBorder="1"/>
    <xf numFmtId="0" fontId="25" fillId="0" borderId="42" xfId="0" applyFont="1" applyBorder="1"/>
    <xf numFmtId="9" fontId="25" fillId="0" borderId="34" xfId="0" applyNumberFormat="1" applyFont="1" applyBorder="1" applyAlignment="1">
      <alignment horizontal="center" vertical="center"/>
    </xf>
    <xf numFmtId="0" fontId="25" fillId="0" borderId="85" xfId="0" applyFont="1" applyBorder="1" applyAlignment="1">
      <alignment horizontal="center" vertical="center"/>
    </xf>
    <xf numFmtId="0" fontId="25" fillId="0" borderId="38" xfId="0" applyFont="1" applyBorder="1" applyAlignment="1">
      <alignment horizontal="center" vertical="center"/>
    </xf>
    <xf numFmtId="0" fontId="27" fillId="0" borderId="41" xfId="0" applyFont="1" applyBorder="1" applyAlignment="1">
      <alignment horizontal="center" vertical="center"/>
    </xf>
    <xf numFmtId="9" fontId="25" fillId="0" borderId="41" xfId="0" applyNumberFormat="1" applyFont="1" applyBorder="1" applyAlignment="1">
      <alignment horizontal="center" vertical="center"/>
    </xf>
    <xf numFmtId="9" fontId="31" fillId="0" borderId="34" xfId="0" applyNumberFormat="1" applyFont="1" applyBorder="1" applyAlignment="1">
      <alignment horizontal="center"/>
    </xf>
    <xf numFmtId="0" fontId="32" fillId="0" borderId="88" xfId="0" applyFont="1" applyBorder="1" applyAlignment="1">
      <alignment horizontal="center"/>
    </xf>
    <xf numFmtId="0" fontId="25" fillId="0" borderId="34" xfId="0" applyFont="1" applyBorder="1"/>
    <xf numFmtId="0" fontId="2" fillId="9" borderId="35" xfId="0" applyFont="1" applyFill="1" applyBorder="1"/>
    <xf numFmtId="0" fontId="2" fillId="0" borderId="35" xfId="0" applyFont="1" applyBorder="1"/>
    <xf numFmtId="0" fontId="2" fillId="0" borderId="0" xfId="0" applyFont="1" applyAlignment="1">
      <alignment vertical="center"/>
    </xf>
    <xf numFmtId="0" fontId="0" fillId="4" borderId="45" xfId="0" applyFill="1" applyBorder="1" applyAlignment="1">
      <alignment horizontal="center" vertical="center"/>
    </xf>
    <xf numFmtId="0" fontId="0" fillId="4" borderId="43" xfId="0" applyFill="1" applyBorder="1" applyAlignment="1">
      <alignment horizontal="center" vertical="center"/>
    </xf>
    <xf numFmtId="0" fontId="0" fillId="4" borderId="42" xfId="0" applyFill="1" applyBorder="1" applyAlignment="1">
      <alignment horizontal="center" vertical="center"/>
    </xf>
    <xf numFmtId="9" fontId="0" fillId="0" borderId="41" xfId="9" applyFont="1" applyBorder="1" applyAlignment="1">
      <alignment horizontal="center"/>
    </xf>
    <xf numFmtId="0" fontId="0" fillId="0" borderId="85" xfId="0" applyBorder="1" applyAlignment="1">
      <alignment horizontal="center"/>
    </xf>
    <xf numFmtId="9" fontId="0" fillId="0" borderId="34" xfId="0" applyNumberFormat="1" applyBorder="1" applyAlignment="1">
      <alignment horizontal="center"/>
    </xf>
    <xf numFmtId="0" fontId="0" fillId="0" borderId="88" xfId="0" applyBorder="1" applyAlignment="1">
      <alignment horizontal="center"/>
    </xf>
    <xf numFmtId="0" fontId="2" fillId="9" borderId="8" xfId="0" applyFont="1" applyFill="1" applyBorder="1" applyAlignment="1">
      <alignment horizontal="center"/>
    </xf>
    <xf numFmtId="9" fontId="0" fillId="0" borderId="34" xfId="0" applyNumberFormat="1" applyBorder="1" applyAlignment="1">
      <alignment horizontal="center" vertical="center"/>
    </xf>
    <xf numFmtId="0" fontId="0" fillId="0" borderId="85" xfId="0" applyBorder="1" applyAlignment="1">
      <alignment horizontal="center" vertical="center"/>
    </xf>
    <xf numFmtId="0" fontId="0" fillId="0" borderId="38" xfId="0" applyBorder="1" applyAlignment="1">
      <alignment horizontal="center" vertical="center"/>
    </xf>
    <xf numFmtId="0" fontId="0" fillId="0" borderId="41" xfId="0" applyBorder="1" applyAlignment="1">
      <alignment horizontal="center" vertical="center"/>
    </xf>
    <xf numFmtId="9" fontId="0" fillId="0" borderId="41" xfId="0" applyNumberFormat="1" applyBorder="1" applyAlignment="1">
      <alignment horizontal="center" vertical="center"/>
    </xf>
    <xf numFmtId="0" fontId="0" fillId="0" borderId="88" xfId="0" applyBorder="1" applyAlignment="1">
      <alignment horizontal="center" vertical="center"/>
    </xf>
    <xf numFmtId="0" fontId="27" fillId="4" borderId="43" xfId="0" applyFont="1" applyFill="1" applyBorder="1" applyAlignment="1">
      <alignment horizontal="center" vertical="center"/>
    </xf>
    <xf numFmtId="0" fontId="0" fillId="0" borderId="34" xfId="0" applyBorder="1" applyAlignment="1">
      <alignment horizontal="center" vertical="center"/>
    </xf>
    <xf numFmtId="0" fontId="8" fillId="9" borderId="8" xfId="0" applyFont="1" applyFill="1" applyBorder="1" applyAlignment="1">
      <alignment horizontal="center"/>
    </xf>
    <xf numFmtId="0" fontId="35" fillId="4" borderId="43" xfId="0" applyFont="1" applyFill="1" applyBorder="1" applyAlignment="1">
      <alignment horizontal="center" vertical="center"/>
    </xf>
    <xf numFmtId="0" fontId="36" fillId="0" borderId="38" xfId="0" applyFont="1" applyBorder="1" applyAlignment="1">
      <alignment horizontal="center" vertical="center"/>
    </xf>
    <xf numFmtId="0" fontId="35" fillId="0" borderId="88" xfId="0" applyFont="1" applyBorder="1" applyAlignment="1">
      <alignment horizontal="center" vertical="center"/>
    </xf>
    <xf numFmtId="0" fontId="37" fillId="4" borderId="43"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43"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41" xfId="0" applyFont="1" applyBorder="1" applyAlignment="1">
      <alignment horizontal="center" vertical="center"/>
    </xf>
    <xf numFmtId="0" fontId="8" fillId="0" borderId="85" xfId="0" applyFont="1" applyBorder="1" applyAlignment="1">
      <alignment horizontal="center" vertical="center"/>
    </xf>
    <xf numFmtId="0" fontId="8" fillId="0" borderId="38" xfId="0" applyFont="1" applyBorder="1" applyAlignment="1">
      <alignment horizontal="center" vertical="center"/>
    </xf>
    <xf numFmtId="0" fontId="8" fillId="0" borderId="88" xfId="0" applyFont="1" applyBorder="1" applyAlignment="1">
      <alignment horizontal="center" vertical="center"/>
    </xf>
    <xf numFmtId="0" fontId="27" fillId="0" borderId="9" xfId="0" applyFont="1" applyBorder="1" applyAlignment="1">
      <alignment horizontal="center"/>
    </xf>
    <xf numFmtId="0" fontId="27" fillId="0" borderId="12" xfId="0" applyFont="1" applyBorder="1" applyAlignment="1">
      <alignment horizontal="center"/>
    </xf>
    <xf numFmtId="0" fontId="2" fillId="0" borderId="0" xfId="0" applyFont="1"/>
    <xf numFmtId="0" fontId="38" fillId="0" borderId="0" xfId="0" applyFont="1"/>
    <xf numFmtId="0" fontId="0" fillId="4" borderId="34" xfId="0" applyFill="1" applyBorder="1" applyAlignment="1">
      <alignment horizontal="center" vertical="center"/>
    </xf>
    <xf numFmtId="9" fontId="31" fillId="0" borderId="41" xfId="0" applyNumberFormat="1" applyFont="1" applyBorder="1" applyAlignment="1">
      <alignment horizontal="center" vertical="center"/>
    </xf>
    <xf numFmtId="0" fontId="8" fillId="0" borderId="34" xfId="0" applyFont="1" applyBorder="1" applyAlignment="1">
      <alignment horizontal="center" vertical="center"/>
    </xf>
    <xf numFmtId="0" fontId="27" fillId="0" borderId="7" xfId="0" applyFont="1" applyBorder="1" applyAlignment="1">
      <alignment horizontal="center"/>
    </xf>
    <xf numFmtId="0" fontId="27" fillId="0" borderId="11" xfId="0" applyFont="1" applyBorder="1" applyAlignment="1">
      <alignment horizontal="center"/>
    </xf>
    <xf numFmtId="0" fontId="8" fillId="0" borderId="2" xfId="0" applyFont="1" applyBorder="1" applyAlignment="1">
      <alignment horizontal="center"/>
    </xf>
    <xf numFmtId="0" fontId="12" fillId="0" borderId="98" xfId="0" applyFont="1" applyBorder="1" applyAlignment="1">
      <alignment vertical="center" wrapText="1"/>
    </xf>
    <xf numFmtId="0" fontId="12" fillId="0" borderId="99" xfId="0" applyFont="1" applyBorder="1" applyAlignment="1">
      <alignment vertical="center" wrapText="1"/>
    </xf>
    <xf numFmtId="0" fontId="0" fillId="2" borderId="9" xfId="0" applyFill="1" applyBorder="1"/>
    <xf numFmtId="0" fontId="43" fillId="2" borderId="100" xfId="1" applyFont="1" applyFill="1" applyBorder="1" applyAlignment="1">
      <alignment vertical="center"/>
    </xf>
    <xf numFmtId="0" fontId="43" fillId="2" borderId="101" xfId="1" applyFont="1" applyFill="1" applyBorder="1" applyAlignment="1">
      <alignment vertical="center"/>
    </xf>
    <xf numFmtId="0" fontId="12" fillId="2" borderId="0" xfId="0" applyFont="1" applyFill="1"/>
    <xf numFmtId="0" fontId="12" fillId="2" borderId="1" xfId="0" applyFont="1" applyFill="1" applyBorder="1"/>
    <xf numFmtId="0" fontId="44" fillId="2" borderId="0" xfId="0" applyFont="1" applyFill="1" applyAlignment="1">
      <alignment horizontal="left"/>
    </xf>
    <xf numFmtId="0" fontId="44" fillId="2" borderId="0" xfId="1" applyFont="1" applyFill="1" applyAlignment="1">
      <alignment vertical="center"/>
    </xf>
    <xf numFmtId="0" fontId="44" fillId="2" borderId="4" xfId="1" applyFont="1" applyFill="1" applyBorder="1" applyAlignment="1">
      <alignment vertical="center"/>
    </xf>
    <xf numFmtId="0" fontId="12" fillId="2" borderId="5" xfId="0" applyFont="1" applyFill="1" applyBorder="1"/>
    <xf numFmtId="0" fontId="44" fillId="2" borderId="3" xfId="0" applyFont="1" applyFill="1" applyBorder="1" applyAlignment="1">
      <alignment horizontal="left"/>
    </xf>
    <xf numFmtId="0" fontId="44" fillId="2" borderId="3" xfId="1" applyFont="1" applyFill="1" applyBorder="1" applyAlignment="1">
      <alignment vertical="center"/>
    </xf>
    <xf numFmtId="0" fontId="39" fillId="0" borderId="7" xfId="0" applyFont="1" applyBorder="1" applyAlignment="1">
      <alignment horizontal="center" vertical="center" wrapText="1" readingOrder="1"/>
    </xf>
    <xf numFmtId="0" fontId="39" fillId="0" borderId="9" xfId="0" applyFont="1" applyBorder="1" applyAlignment="1">
      <alignment horizontal="center" vertical="center" readingOrder="1"/>
    </xf>
    <xf numFmtId="0" fontId="2" fillId="0" borderId="12" xfId="0" applyFont="1" applyBorder="1" applyAlignment="1">
      <alignment horizontal="center" vertical="center" wrapText="1"/>
    </xf>
    <xf numFmtId="0" fontId="0" fillId="0" borderId="12" xfId="0" applyBorder="1" applyAlignment="1">
      <alignment horizontal="center" vertical="center"/>
    </xf>
    <xf numFmtId="0" fontId="0" fillId="0" borderId="27" xfId="0"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xf>
    <xf numFmtId="0" fontId="8" fillId="0" borderId="20" xfId="0" applyFont="1" applyBorder="1" applyAlignment="1">
      <alignment horizontal="center" vertical="center"/>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7" xfId="0" applyFont="1" applyBorder="1" applyAlignment="1">
      <alignment horizontal="center" vertical="center" wrapText="1"/>
    </xf>
    <xf numFmtId="0" fontId="41" fillId="10" borderId="69" xfId="0" applyFont="1" applyFill="1" applyBorder="1" applyAlignment="1">
      <alignment horizontal="center" vertical="center" wrapText="1"/>
    </xf>
    <xf numFmtId="0" fontId="41" fillId="10" borderId="70" xfId="0" applyFont="1" applyFill="1" applyBorder="1" applyAlignment="1">
      <alignment horizontal="center" vertical="center" wrapText="1"/>
    </xf>
    <xf numFmtId="0" fontId="41" fillId="10" borderId="76" xfId="0" applyFont="1" applyFill="1" applyBorder="1" applyAlignment="1">
      <alignment horizontal="center" vertical="center" wrapText="1"/>
    </xf>
    <xf numFmtId="0" fontId="41" fillId="11" borderId="69" xfId="0" applyFont="1" applyFill="1" applyBorder="1" applyAlignment="1">
      <alignment horizontal="center" vertical="center" wrapText="1"/>
    </xf>
    <xf numFmtId="0" fontId="15" fillId="10" borderId="70" xfId="0" applyFont="1" applyFill="1" applyBorder="1"/>
    <xf numFmtId="0" fontId="15" fillId="10" borderId="76" xfId="0" applyFont="1" applyFill="1" applyBorder="1"/>
    <xf numFmtId="0" fontId="0" fillId="0" borderId="80" xfId="0" applyBorder="1" applyAlignment="1">
      <alignment horizontal="center"/>
    </xf>
    <xf numFmtId="0" fontId="0" fillId="0" borderId="16" xfId="0" applyBorder="1" applyAlignment="1">
      <alignment horizont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3" xfId="0" applyFont="1" applyBorder="1" applyAlignment="1">
      <alignment horizontal="center" vertical="center"/>
    </xf>
    <xf numFmtId="0" fontId="8" fillId="0" borderId="17" xfId="0" applyFont="1" applyBorder="1" applyAlignment="1">
      <alignment horizontal="center" vertical="center"/>
    </xf>
    <xf numFmtId="0" fontId="0" fillId="2" borderId="60" xfId="0" applyFill="1" applyBorder="1" applyAlignment="1">
      <alignment horizontal="right"/>
    </xf>
    <xf numFmtId="0" fontId="0" fillId="2" borderId="14" xfId="0" applyFill="1" applyBorder="1" applyAlignment="1">
      <alignment horizontal="right"/>
    </xf>
    <xf numFmtId="0" fontId="0" fillId="2" borderId="16" xfId="0" applyFill="1" applyBorder="1" applyAlignment="1">
      <alignment horizontal="right"/>
    </xf>
    <xf numFmtId="0" fontId="0" fillId="2" borderId="17" xfId="0" applyFill="1" applyBorder="1" applyAlignment="1">
      <alignment horizontal="right"/>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4"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4" xfId="0" applyFont="1" applyFill="1" applyBorder="1" applyAlignment="1">
      <alignment horizontal="center" vertical="center"/>
    </xf>
    <xf numFmtId="0" fontId="8" fillId="5" borderId="15" xfId="0" applyFont="1" applyFill="1" applyBorder="1" applyAlignment="1">
      <alignment horizontal="center"/>
    </xf>
    <xf numFmtId="0" fontId="8" fillId="5" borderId="16" xfId="0" applyFont="1" applyFill="1" applyBorder="1" applyAlignment="1">
      <alignment horizontal="center"/>
    </xf>
    <xf numFmtId="0" fontId="8" fillId="5" borderId="17" xfId="0" applyFont="1" applyFill="1" applyBorder="1" applyAlignment="1">
      <alignment horizontal="center"/>
    </xf>
    <xf numFmtId="0" fontId="0" fillId="0" borderId="2" xfId="0" applyBorder="1" applyAlignment="1">
      <alignment horizontal="center" vertical="center" wrapText="1"/>
    </xf>
    <xf numFmtId="0" fontId="0" fillId="0" borderId="13" xfId="0" applyBorder="1" applyAlignment="1">
      <alignment horizontal="center" vertical="center" wrapText="1"/>
    </xf>
    <xf numFmtId="0" fontId="8" fillId="0" borderId="11" xfId="0" applyFont="1" applyBorder="1" applyAlignment="1">
      <alignment horizontal="center" vertical="center"/>
    </xf>
    <xf numFmtId="0" fontId="8" fillId="0" borderId="8" xfId="0" applyFont="1" applyBorder="1" applyAlignment="1">
      <alignment horizontal="left"/>
    </xf>
    <xf numFmtId="0" fontId="8" fillId="0" borderId="0" xfId="0" applyFont="1" applyAlignment="1">
      <alignment horizontal="left"/>
    </xf>
    <xf numFmtId="0" fontId="8" fillId="0" borderId="26" xfId="0" applyFont="1" applyBorder="1" applyAlignment="1">
      <alignment horizontal="left"/>
    </xf>
    <xf numFmtId="0" fontId="44" fillId="2" borderId="4" xfId="1" applyFont="1" applyFill="1" applyBorder="1" applyAlignment="1">
      <alignment horizontal="left" vertical="center"/>
    </xf>
    <xf numFmtId="0" fontId="44" fillId="2" borderId="0" xfId="1" applyFont="1" applyFill="1" applyAlignment="1">
      <alignment horizontal="left" vertical="center"/>
    </xf>
    <xf numFmtId="0" fontId="44" fillId="2" borderId="9" xfId="1" applyFont="1" applyFill="1" applyBorder="1" applyAlignment="1">
      <alignment horizontal="left" vertical="center"/>
    </xf>
    <xf numFmtId="0" fontId="44" fillId="2" borderId="4" xfId="0" applyFont="1" applyFill="1" applyBorder="1" applyAlignment="1">
      <alignment horizontal="left" vertical="center"/>
    </xf>
    <xf numFmtId="0" fontId="44" fillId="2" borderId="0" xfId="0" applyFont="1" applyFill="1" applyAlignment="1">
      <alignment horizontal="left" vertical="center"/>
    </xf>
    <xf numFmtId="0" fontId="44" fillId="2" borderId="9" xfId="0" applyFont="1" applyFill="1" applyBorder="1" applyAlignment="1">
      <alignment horizontal="left"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5" fillId="0" borderId="0" xfId="1" applyFont="1" applyAlignment="1">
      <alignment horizontal="center"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left" vertical="center"/>
    </xf>
    <xf numFmtId="0" fontId="44" fillId="2" borderId="6" xfId="1" applyFont="1" applyFill="1" applyBorder="1" applyAlignment="1">
      <alignment horizontal="left" vertical="center"/>
    </xf>
    <xf numFmtId="0" fontId="44" fillId="2" borderId="3" xfId="1" applyFont="1" applyFill="1" applyBorder="1" applyAlignment="1">
      <alignment horizontal="left" vertical="center"/>
    </xf>
    <xf numFmtId="0" fontId="44" fillId="2" borderId="7" xfId="1" applyFont="1" applyFill="1" applyBorder="1" applyAlignment="1">
      <alignment horizontal="left" vertical="center"/>
    </xf>
    <xf numFmtId="0" fontId="0" fillId="2" borderId="59" xfId="0" applyFill="1" applyBorder="1" applyAlignment="1">
      <alignment horizontal="right"/>
    </xf>
    <xf numFmtId="0" fontId="0" fillId="2" borderId="61" xfId="0" applyFill="1" applyBorder="1" applyAlignment="1">
      <alignment horizontal="right"/>
    </xf>
    <xf numFmtId="0" fontId="11" fillId="2" borderId="4" xfId="1" applyFont="1" applyFill="1" applyBorder="1" applyAlignment="1">
      <alignment horizontal="left" vertical="center"/>
    </xf>
    <xf numFmtId="0" fontId="11" fillId="2" borderId="0" xfId="1" applyFont="1" applyFill="1" applyAlignment="1">
      <alignment horizontal="left" vertical="center"/>
    </xf>
    <xf numFmtId="0" fontId="11" fillId="2" borderId="9" xfId="1" applyFont="1" applyFill="1" applyBorder="1" applyAlignment="1">
      <alignment horizontal="left" vertical="center"/>
    </xf>
    <xf numFmtId="0" fontId="26" fillId="0" borderId="8" xfId="0" applyFont="1" applyBorder="1" applyAlignment="1">
      <alignment horizontal="left"/>
    </xf>
    <xf numFmtId="0" fontId="11" fillId="2" borderId="4" xfId="0" applyFont="1" applyFill="1" applyBorder="1" applyAlignment="1">
      <alignment horizontal="left" vertical="center"/>
    </xf>
    <xf numFmtId="0" fontId="11" fillId="2" borderId="0" xfId="0" applyFont="1" applyFill="1" applyAlignment="1">
      <alignment horizontal="left" vertical="center"/>
    </xf>
    <xf numFmtId="0" fontId="11" fillId="2" borderId="9" xfId="0" applyFont="1" applyFill="1" applyBorder="1" applyAlignment="1">
      <alignment horizontal="left" vertical="center"/>
    </xf>
    <xf numFmtId="0" fontId="28" fillId="0" borderId="0" xfId="0" applyFont="1" applyAlignment="1">
      <alignment horizontal="left"/>
    </xf>
    <xf numFmtId="0" fontId="9" fillId="0" borderId="0" xfId="0" applyFont="1" applyAlignment="1">
      <alignment horizontal="left"/>
    </xf>
    <xf numFmtId="0" fontId="7" fillId="0" borderId="0" xfId="1" applyFont="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11" fillId="2" borderId="6" xfId="1" applyFont="1" applyFill="1" applyBorder="1" applyAlignment="1">
      <alignment horizontal="left" vertical="center"/>
    </xf>
    <xf numFmtId="0" fontId="11" fillId="2" borderId="3" xfId="1" applyFont="1" applyFill="1" applyBorder="1" applyAlignment="1">
      <alignment horizontal="left" vertical="center"/>
    </xf>
    <xf numFmtId="0" fontId="11" fillId="2" borderId="7" xfId="1" applyFont="1" applyFill="1" applyBorder="1" applyAlignment="1">
      <alignment horizontal="left" vertical="center"/>
    </xf>
    <xf numFmtId="0" fontId="0" fillId="0" borderId="6" xfId="0" applyBorder="1" applyAlignment="1">
      <alignment horizontal="center" vertical="center"/>
    </xf>
    <xf numFmtId="0" fontId="0" fillId="0" borderId="16" xfId="0" applyBorder="1" applyAlignment="1">
      <alignment horizontal="center" vertical="center"/>
    </xf>
    <xf numFmtId="0" fontId="10" fillId="2" borderId="4" xfId="0" applyFont="1" applyFill="1" applyBorder="1" applyAlignment="1">
      <alignment horizontal="left" vertical="center"/>
    </xf>
    <xf numFmtId="0" fontId="10" fillId="2" borderId="0" xfId="0" applyFont="1" applyFill="1" applyAlignment="1">
      <alignment horizontal="left" vertical="center"/>
    </xf>
    <xf numFmtId="0" fontId="9" fillId="0" borderId="13" xfId="0" applyFont="1" applyBorder="1" applyAlignment="1">
      <alignment horizontal="left"/>
    </xf>
    <xf numFmtId="0" fontId="9" fillId="0" borderId="1" xfId="0" applyFont="1" applyBorder="1" applyAlignment="1">
      <alignment horizontal="left"/>
    </xf>
    <xf numFmtId="0" fontId="9" fillId="0" borderId="10" xfId="0" applyFont="1" applyBorder="1" applyAlignment="1">
      <alignment horizontal="left"/>
    </xf>
    <xf numFmtId="0" fontId="14" fillId="2" borderId="69" xfId="0" applyFont="1" applyFill="1" applyBorder="1" applyAlignment="1">
      <alignment horizontal="center" vertical="center" wrapText="1"/>
    </xf>
    <xf numFmtId="0" fontId="14" fillId="2" borderId="70" xfId="0" applyFont="1" applyFill="1" applyBorder="1" applyAlignment="1">
      <alignment horizontal="center" vertical="center" wrapText="1"/>
    </xf>
    <xf numFmtId="0" fontId="14" fillId="2" borderId="76" xfId="0" applyFont="1" applyFill="1" applyBorder="1" applyAlignment="1">
      <alignment horizontal="center" vertical="center" wrapText="1"/>
    </xf>
    <xf numFmtId="0" fontId="14" fillId="7" borderId="69" xfId="0" applyFont="1" applyFill="1" applyBorder="1" applyAlignment="1">
      <alignment horizontal="center" vertical="center" wrapText="1"/>
    </xf>
    <xf numFmtId="0" fontId="15" fillId="2" borderId="70" xfId="0" applyFont="1" applyFill="1" applyBorder="1"/>
    <xf numFmtId="0" fontId="15" fillId="2" borderId="76" xfId="0" applyFont="1" applyFill="1" applyBorder="1"/>
    <xf numFmtId="0" fontId="8" fillId="8" borderId="2" xfId="0" applyFont="1" applyFill="1" applyBorder="1" applyAlignment="1">
      <alignment horizontal="center" vertical="center" wrapText="1"/>
    </xf>
    <xf numFmtId="0" fontId="8" fillId="8" borderId="3"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3" xfId="0" applyFont="1" applyFill="1" applyBorder="1" applyAlignment="1">
      <alignment horizontal="center" vertical="center"/>
    </xf>
    <xf numFmtId="0" fontId="8" fillId="8" borderId="1" xfId="0" applyFont="1" applyFill="1" applyBorder="1" applyAlignment="1">
      <alignment horizontal="center" vertical="center"/>
    </xf>
    <xf numFmtId="0" fontId="8" fillId="8" borderId="14" xfId="0" applyFont="1" applyFill="1" applyBorder="1" applyAlignment="1">
      <alignment horizontal="center" vertical="center"/>
    </xf>
    <xf numFmtId="0" fontId="16" fillId="5" borderId="71" xfId="0" applyFont="1" applyFill="1" applyBorder="1" applyAlignment="1">
      <alignment horizontal="center"/>
    </xf>
    <xf numFmtId="0" fontId="16" fillId="5" borderId="72" xfId="0" applyFont="1" applyFill="1" applyBorder="1" applyAlignment="1">
      <alignment horizontal="center"/>
    </xf>
    <xf numFmtId="0" fontId="16" fillId="5" borderId="73" xfId="0" applyFont="1" applyFill="1" applyBorder="1" applyAlignment="1">
      <alignment horizontal="center"/>
    </xf>
    <xf numFmtId="0" fontId="16" fillId="5" borderId="74" xfId="0" applyFont="1" applyFill="1" applyBorder="1" applyAlignment="1">
      <alignment horizontal="center"/>
    </xf>
    <xf numFmtId="0" fontId="16" fillId="5" borderId="75" xfId="0" applyFont="1" applyFill="1" applyBorder="1" applyAlignment="1">
      <alignment horizontal="center"/>
    </xf>
    <xf numFmtId="0" fontId="9" fillId="0" borderId="5" xfId="0" applyFont="1" applyBorder="1" applyAlignment="1">
      <alignment horizontal="left" vertical="center"/>
    </xf>
    <xf numFmtId="0" fontId="0" fillId="0" borderId="80" xfId="0" applyBorder="1" applyAlignment="1">
      <alignment horizontal="center" vertical="center"/>
    </xf>
  </cellXfs>
  <cellStyles count="10">
    <cellStyle name="Milliers 2" xfId="8" xr:uid="{C8A20F2C-C7ED-4E0F-BA86-5DF983B3DEEB}"/>
    <cellStyle name="Normal" xfId="0" builtinId="0"/>
    <cellStyle name="Normal 2" xfId="1" xr:uid="{00000000-0005-0000-0000-000001000000}"/>
    <cellStyle name="Normal 2 2" xfId="5" xr:uid="{00000000-0005-0000-0000-000001000000}"/>
    <cellStyle name="Normal 3" xfId="6" xr:uid="{00000000-0005-0000-0000-000002000000}"/>
    <cellStyle name="Normal 4" xfId="4" xr:uid="{00000000-0005-0000-0000-00002F000000}"/>
    <cellStyle name="Normal 5" xfId="3" xr:uid="{00000000-0005-0000-0000-000030000000}"/>
    <cellStyle name="Pourcentage" xfId="2" builtinId="5"/>
    <cellStyle name="Pourcentage 2" xfId="7" xr:uid="{00000000-0005-0000-0000-000032000000}"/>
    <cellStyle name="Pourcentage 3" xfId="9" xr:uid="{BEAF3B08-6FFD-4876-831F-7B24A8011560}"/>
  </cellStyles>
  <dxfs count="3">
    <dxf>
      <font>
        <color rgb="FF006100"/>
      </font>
      <fill>
        <patternFill patternType="solid">
          <fgColor rgb="FFC6EFCE"/>
          <bgColor rgb="FFC6EF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0</xdr:colOff>
      <xdr:row>0</xdr:row>
      <xdr:rowOff>0</xdr:rowOff>
    </xdr:from>
    <xdr:ext cx="1295399" cy="555812"/>
    <xdr:pic>
      <xdr:nvPicPr>
        <xdr:cNvPr id="2" name="Image 1">
          <a:extLst>
            <a:ext uri="{FF2B5EF4-FFF2-40B4-BE49-F238E27FC236}">
              <a16:creationId xmlns:a16="http://schemas.microsoft.com/office/drawing/2014/main" id="{00054F1E-F854-4756-AB04-99257CC221C0}"/>
            </a:ext>
          </a:extLst>
        </xdr:cNvPr>
        <xdr:cNvPicPr/>
      </xdr:nvPicPr>
      <xdr:blipFill>
        <a:blip xmlns:r="http://schemas.openxmlformats.org/officeDocument/2006/relationships" r:embed="rId1"/>
        <a:stretch/>
      </xdr:blipFill>
      <xdr:spPr bwMode="auto">
        <a:xfrm>
          <a:off x="1511300" y="0"/>
          <a:ext cx="1295399" cy="555812"/>
        </a:xfrm>
        <a:prstGeom prst="rect">
          <a:avLst/>
        </a:prstGeom>
        <a:solidFill>
          <a:schemeClr val="bg1"/>
        </a:solid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6349</xdr:colOff>
      <xdr:row>0</xdr:row>
      <xdr:rowOff>0</xdr:rowOff>
    </xdr:from>
    <xdr:to>
      <xdr:col>0</xdr:col>
      <xdr:colOff>1301749</xdr:colOff>
      <xdr:row>2</xdr:row>
      <xdr:rowOff>178292</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3651250" y="0"/>
          <a:ext cx="1295400" cy="552943"/>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85725</xdr:colOff>
      <xdr:row>0</xdr:row>
      <xdr:rowOff>85725</xdr:rowOff>
    </xdr:from>
    <xdr:to>
      <xdr:col>2</xdr:col>
      <xdr:colOff>619125</xdr:colOff>
      <xdr:row>2</xdr:row>
      <xdr:rowOff>85725</xdr:rowOff>
    </xdr:to>
    <xdr:pic>
      <xdr:nvPicPr>
        <xdr:cNvPr id="8214" name="Image 1">
          <a:extLst>
            <a:ext uri="{FF2B5EF4-FFF2-40B4-BE49-F238E27FC236}">
              <a16:creationId xmlns:a16="http://schemas.microsoft.com/office/drawing/2014/main" id="{00000000-0008-0000-0100-000016200000}"/>
            </a:ext>
          </a:extLst>
        </xdr:cNvPr>
        <xdr:cNvPicPr>
          <a:picLocks noChangeAspect="1" noChangeArrowheads="1"/>
        </xdr:cNvPicPr>
      </xdr:nvPicPr>
      <xdr:blipFill>
        <a:blip xmlns:r="http://schemas.openxmlformats.org/officeDocument/2006/relationships" r:embed="rId1"/>
        <a:stretch/>
      </xdr:blipFill>
      <xdr:spPr bwMode="auto">
        <a:xfrm>
          <a:off x="85725" y="85725"/>
          <a:ext cx="5334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25399</xdr:colOff>
      <xdr:row>0</xdr:row>
      <xdr:rowOff>0</xdr:rowOff>
    </xdr:from>
    <xdr:to>
      <xdr:col>0</xdr:col>
      <xdr:colOff>1320799</xdr:colOff>
      <xdr:row>2</xdr:row>
      <xdr:rowOff>178292</xdr:rowOff>
    </xdr:to>
    <xdr:pic>
      <xdr:nvPicPr>
        <xdr:cNvPr id="4" name="Imag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tretch/>
      </xdr:blipFill>
      <xdr:spPr bwMode="auto">
        <a:xfrm>
          <a:off x="25400" y="0"/>
          <a:ext cx="1295400" cy="552943"/>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133350</xdr:colOff>
      <xdr:row>0</xdr:row>
      <xdr:rowOff>95250</xdr:rowOff>
    </xdr:from>
    <xdr:to>
      <xdr:col>2</xdr:col>
      <xdr:colOff>666750</xdr:colOff>
      <xdr:row>2</xdr:row>
      <xdr:rowOff>95250</xdr:rowOff>
    </xdr:to>
    <xdr:pic>
      <xdr:nvPicPr>
        <xdr:cNvPr id="13319" name="Image 1">
          <a:extLst>
            <a:ext uri="{FF2B5EF4-FFF2-40B4-BE49-F238E27FC236}">
              <a16:creationId xmlns:a16="http://schemas.microsoft.com/office/drawing/2014/main" id="{00000000-0008-0000-0400-000007340000}"/>
            </a:ext>
          </a:extLst>
        </xdr:cNvPr>
        <xdr:cNvPicPr>
          <a:picLocks noChangeAspect="1" noChangeArrowheads="1"/>
        </xdr:cNvPicPr>
      </xdr:nvPicPr>
      <xdr:blipFill>
        <a:blip xmlns:r="http://schemas.openxmlformats.org/officeDocument/2006/relationships" r:embed="rId1"/>
        <a:stretch/>
      </xdr:blipFill>
      <xdr:spPr bwMode="auto">
        <a:xfrm>
          <a:off x="133350" y="95250"/>
          <a:ext cx="533400" cy="38100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C56968E3-A97F-32B4-44A1-BE933C3D138D}"/>
  <person displayName="MURIELLE RUSTAT" id="{A96F4D3F-6C2A-3D5F-869D-A5EBD0BD1601}"/>
  <person displayName="Murielle Merluzzi" id="{FB49AC00-4240-CAAF-09E2-4E5FBB5AF083}"/>
  <person displayName="VIVIANE BOURDIC" id="{A34564B7-180E-554F-44E0-F60035E2EC24}"/>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 personId="{C56968E3-A97F-32B4-44A1-BE933C3D138D}" id="{00E2001D-00D9-470C-BC6D-00A6002200F9}" done="0">
    <text xml:space="preserve">Préciser la nature de l'épreuve :
Ecrit : E
Oral : O
Ecrit et/ou Oral : E/O
Autre (à préciser)
</text>
  </threadedComment>
  <threadedComment ref="M12" personId="{C56968E3-A97F-32B4-44A1-BE933C3D138D}" id="{007600B6-00C3-48B5-8AC1-002D000A0017}" done="0">
    <text xml:space="preserve">Préciser s'il y a report ou non de la note de Contrôle Continu de session 1 : en mettant oui ou non
</text>
  </threadedComment>
  <threadedComment ref="N12" personId="{C56968E3-A97F-32B4-44A1-BE933C3D138D}" id="{00200072-0074-4F7F-A285-0016004600D1}" done="0">
    <text xml:space="preserve">Si report de note de session 1, indiquer le coefficient ou le poids en %.
</text>
  </threadedComment>
  <threadedComment ref="O12" personId="{C56968E3-A97F-32B4-44A1-BE933C3D138D}" id="{00810056-009B-4787-BA65-004C008C0004}" done="0">
    <text xml:space="preserve">Préciser la nature de l'épreuve : 
Ecrit : E
Oral : O
Ecrit et/ou Oral : E/O
Autre (à préciser)
</text>
  </threadedComment>
  <threadedComment ref="I12" personId="{C56968E3-A97F-32B4-44A1-BE933C3D138D}" id="{00ED00AC-0000-44D6-B192-00E200FC00BD}" done="0">
    <text xml:space="preserve">Indiquer la nature de l'épreuve soit à l'aide du menu déroulant (dans la liste de ce menu déroulant, des champs vides ont été prévus) en cliquant sur la cellule soit en remplissant directement la cellule.
</text>
  </threadedComment>
  <threadedComment ref="J12" personId="{A96F4D3F-6C2A-3D5F-869D-A5EBD0BD1601}" id="{006E0035-00C4-4C9C-A710-000E00D9000A}" done="0">
    <text xml:space="preserve">Indiquer le coefficient global du CC ou le poids en % de l'élément constitutif ou de la matière.
</text>
  </threadedComment>
  <threadedComment ref="A4" personId="{FB49AC00-4240-CAAF-09E2-4E5FBB5AF083}" id="{00C400AB-0049-40C0-8920-00D6004B000B}" done="0">
    <text xml:space="preserve">Exemple :
L3 STS PHYSIQUE
</text>
  </threadedComment>
  <threadedComment ref="A5" personId="{C56968E3-A97F-32B4-44A1-BE933C3D138D}" id="{004F00DE-008B-4392-B3A2-003500F700D5}" done="0">
    <text xml:space="preserve">Exemple :
PARCOURS PHYSIQUE-CHIMIE
</text>
  </threadedComment>
  <threadedComment ref="Q44" personId="{A34564B7-180E-554F-44E0-F60035E2EC24}" id="{00CB004B-00C4-4EC0-BDB3-001800C00088}" done="0">
    <text xml:space="preserve">Le total Nbre d'heures par colonne est automatisé : si vous ne souhaitez pas qu'un nbre soit comptabilisé dans le total (ex. UE à choix) vous devez mettre une * à côté du nombre.
</text>
  </threadedComment>
  <threadedComment ref="N7" personId="{FB49AC00-4240-CAAF-09E2-4E5FBB5AF083}" id="{002900A8-00C0-451E-BD39-008A005A009D}" done="0">
    <text xml:space="preserve">Cliquer pour choisir le Régime de Formation
</text>
  </threadedComment>
  <threadedComment ref="N8" personId="{FB49AC00-4240-CAAF-09E2-4E5FBB5AF083}" id="{009D008F-005F-42C7-AC64-00B4007E000B}" done="0">
    <text xml:space="preserve">Cliquer pour choisir le Régime de Formation
</text>
  </threadedComment>
  <threadedComment ref="B9" personId="{A96F4D3F-6C2A-3D5F-869D-A5EBD0BD1601}" id="{00D80037-00D8-4150-A501-00FA00C40056}" done="0">
    <text xml:space="preserve">Dans le cas d'un enseignement mutualisé, indiquer la formation avec laquelle est mutualisé le cours :
Année de formation /mention/intitulé parcours
</text>
  </threadedComment>
  <threadedComment ref="F9" personId="{C56968E3-A97F-32B4-44A1-BE933C3D138D}" id="{00B10024-0081-4E14-AC1D-0036004F0098}"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G9" personId="{C56968E3-A97F-32B4-44A1-BE933C3D138D}" id="{007A0023-0093-476E-B3E9-00EB00AE00DB}"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threadedComments/threadedComment2.xml><?xml version="1.0" encoding="utf-8"?>
<ThreadedComments xmlns="http://schemas.microsoft.com/office/spreadsheetml/2018/threadedcomments" xmlns:x="http://schemas.openxmlformats.org/spreadsheetml/2006/main">
  <threadedComment ref="C4" personId="{FB49AC00-4240-CAAF-09E2-4E5FBB5AF083}" id="{008C0076-00D5-4436-8CAD-004500D70012}" done="0">
    <text xml:space="preserve">Exemple :
L3 STS PHYSIQUE
</text>
  </threadedComment>
  <threadedComment ref="C5" personId="{C56968E3-A97F-32B4-44A1-BE933C3D138D}" id="{00E100C1-00AB-4C48-96FA-007400700099}" done="0">
    <text xml:space="preserve">Exemple :
PARCOURS PHYSIQUE-CHIMIE
</text>
  </threadedComment>
  <threadedComment ref="J7" personId="{FB49AC00-4240-CAAF-09E2-4E5FBB5AF083}" id="{005400C0-005E-4F79-9409-003A00F700FB}" done="0">
    <text xml:space="preserve">Cliquer pour choisir le Régime de Formation
</text>
  </threadedComment>
  <threadedComment ref="J8" personId="{FB49AC00-4240-CAAF-09E2-4E5FBB5AF083}" id="{005100F5-0072-4C3F-B02F-004E00AC000C}" done="0">
    <text xml:space="preserve">Cliquer pour choisir la modalité de formation
</text>
  </threadedComment>
  <threadedComment ref="E9" personId="{C56968E3-A97F-32B4-44A1-BE933C3D138D}" id="{00A9000C-00A1-4A0F-84BF-002B003A0049}"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C56968E3-A97F-32B4-44A1-BE933C3D138D}" id="{0027003B-0054-4B2C-AAA7-009200810012}" done="0">
    <text xml:space="preserve">Pour UE et EC : préciser le nombre d'ECTS
</text>
  </threadedComment>
</ThreadedComments>
</file>

<file path=xl/threadedComments/threadedComment3.xml><?xml version="1.0" encoding="utf-8"?>
<ThreadedComments xmlns="http://schemas.microsoft.com/office/spreadsheetml/2018/threadedcomments" xmlns:x="http://schemas.openxmlformats.org/spreadsheetml/2006/main">
  <threadedComment ref="P11" personId="{A96F4D3F-6C2A-3D5F-869D-A5EBD0BD1601}" id="{00E00019-00F7-4BD3-8FAE-00360075004B}"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Q11" personId="{A96F4D3F-6C2A-3D5F-869D-A5EBD0BD1601}" id="{00230034-0050-49D9-A1AA-005B006700A3}"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R11" personId="{A96F4D3F-6C2A-3D5F-869D-A5EBD0BD1601}" id="{00120043-00AF-4C00-9595-00A3005F008A}"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S11" personId="{A96F4D3F-6C2A-3D5F-869D-A5EBD0BD1601}" id="{00750084-00A8-4929-AC27-006D00D50030}" done="0">
    <text xml:space="preserve">Le total Nbre d'heures est automatisé : pour ne pas doubler le volume horaire total, si le nbre d'heures est déjà mis au niveau de l'UE, merci de mettre un * après le nombre d'heures des matières (si vous précisez le nbre d'heures au niveau des matières).
</text>
  </threadedComment>
  <threadedComment ref="L12" personId="{C56968E3-A97F-32B4-44A1-BE933C3D138D}" id="{005500D1-0052-46B2-9ABD-003900BB001E}" done="0">
    <text xml:space="preserve">Préciser s'il y a report ou non de la note de Contrôle Continu de session 1 : en mettant oui ou non
</text>
  </threadedComment>
  <threadedComment ref="M12" personId="{C56968E3-A97F-32B4-44A1-BE933C3D138D}" id="{000700B6-006B-4F7C-A989-0037002C00BA}" done="0">
    <text xml:space="preserve">Si report de note de session 1, indiquer le coefficient ou le poids en %.
</text>
  </threadedComment>
  <threadedComment ref="N12" personId="{C56968E3-A97F-32B4-44A1-BE933C3D138D}" id="{003900DD-00E4-4109-ABB5-00A1005900CA}" done="0">
    <text xml:space="preserve">Préciser la nature de l'épreuve : 
Ecrit : E
Oral : O
Ecrit et/ou Oral : E/O
Autre (à préciser)
</text>
  </threadedComment>
  <threadedComment ref="H12" personId="{C56968E3-A97F-32B4-44A1-BE933C3D138D}" id="{00110058-001B-49F3-A60D-0096004A00B9}" done="0">
    <text xml:space="preserve">Indiquer la nature de l'épreuve soit à l'aide du menu déroulant (dans la liste de ce menu déroulant, des champs vides ont été prévus) en cliquant sur la cellule soit en remplissant directement la cellule.
</text>
  </threadedComment>
  <threadedComment ref="J12" personId="{C56968E3-A97F-32B4-44A1-BE933C3D138D}" id="{009E00DD-00D4-49E4-A169-0002009100D6}" done="0">
    <text xml:space="preserve">Préciser la nature de l'épreuve :
Ecrit : E
Oral : O
Ecrit et/ou Oral : E/O
Autre (à préciser)
</text>
  </threadedComment>
  <threadedComment ref="A4" personId="{FB49AC00-4240-CAAF-09E2-4E5FBB5AF083}" id="{004A0084-00E8-4080-8D97-003100140000}" done="0">
    <text xml:space="preserve">Exemple :
L3 STS PHYSIQUE
</text>
  </threadedComment>
  <threadedComment ref="A5" personId="{C56968E3-A97F-32B4-44A1-BE933C3D138D}" id="{00C20084-00F3-4209-AB10-001500250041}" done="0">
    <text xml:space="preserve">Exemple :
PARCOURS PHYSIQUE-CHIMIE
</text>
  </threadedComment>
  <threadedComment ref="M7" personId="{FB49AC00-4240-CAAF-09E2-4E5FBB5AF083}" id="{000B0041-00FD-4635-8761-00A5001A003D}" done="0">
    <text xml:space="preserve">Cliquer pour choisir le Régime de Formation
</text>
  </threadedComment>
  <threadedComment ref="B9" personId="{A96F4D3F-6C2A-3D5F-869D-A5EBD0BD1601}" id="{00180011-0070-4618-82A7-00930044008F}" done="0">
    <text xml:space="preserve">Dans le cas d'un enseignement mutualisé, indiquer la formation avec laquelle est mutualisé le cours :
Année de formation /mention/intitulé parcours
</text>
  </threadedComment>
  <threadedComment ref="E9" personId="{C56968E3-A97F-32B4-44A1-BE933C3D138D}" id="{006C004F-0019-432A-B8C4-009500420085}"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C56968E3-A97F-32B4-44A1-BE933C3D138D}" id="{0095000A-003A-4558-9F95-00B60065003E}" done="0">
    <text xml:space="preserve">Pour UE et EC : préciser le nombre d'ECTS
Pour la somme automatique des ECTS (cellule D44), si vous utilisez les EC (que vous mettez donc des ECTS au niveau des EC), mettre un * après le chiffre pour ne pas doubler le total ECTS si vous avez déjà mis les ECTS au niveau de l'UE.
</text>
  </threadedComment>
</ThreadedComments>
</file>

<file path=xl/threadedComments/threadedComment4.xml><?xml version="1.0" encoding="utf-8"?>
<ThreadedComments xmlns="http://schemas.microsoft.com/office/spreadsheetml/2018/threadedcomments" xmlns:x="http://schemas.openxmlformats.org/spreadsheetml/2006/main">
  <threadedComment ref="C4" personId="{FB49AC00-4240-CAAF-09E2-4E5FBB5AF083}" id="{003C0096-0007-4DAD-901C-00C600AF0055}" done="0">
    <text xml:space="preserve">Exemple :
L3 STS PHYSIQUE
</text>
  </threadedComment>
  <threadedComment ref="C5" personId="{C56968E3-A97F-32B4-44A1-BE933C3D138D}" id="{001F007C-00C0-4D9A-9165-00AF0029004B}" done="0">
    <text xml:space="preserve">Exemple :
PARCOURS PHYSIQUE-CHIMIE
</text>
  </threadedComment>
  <threadedComment ref="J7" personId="{FB49AC00-4240-CAAF-09E2-4E5FBB5AF083}" id="{00690099-0073-442B-802B-002400110002}" done="0">
    <text xml:space="preserve">Cliquer pour choisir le Régime de Formation
</text>
  </threadedComment>
  <threadedComment ref="J8" personId="{FB49AC00-4240-CAAF-09E2-4E5FBB5AF083}" id="{00DF00C6-00BB-458A-B8F0-00B1004F00D8}" done="0">
    <text xml:space="preserve">Cliquer pour choisir la modalité de formation
</text>
  </threadedComment>
  <threadedComment ref="E9" personId="{C56968E3-A97F-32B4-44A1-BE933C3D138D}" id="{00DF0053-00FF-4B93-AB35-0069008C006A}" done="0">
    <text xml:space="preserve">Préciser la nature de l'UE (et le cas échéant de l'EC ou de la matière) :
- O : UE disciplinaire obligatoire
- X :  UE disciplinaire à choix sur liste
- ETC : Enseignement Transversal à choix
- F : UE facultative (au-delà des 30 ECTS)
- B : Bonification (UE hors total des ECTS)
</text>
  </threadedComment>
  <threadedComment ref="F9" personId="{C56968E3-A97F-32B4-44A1-BE933C3D138D}" id="{00C500E2-00BE-46C2-95B3-004200020029}" done="0">
    <text xml:space="preserve">Pour UE et EC : préciser le nombre d'ECTS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3603-C496-4900-B61A-AD743A744E35}">
  <sheetPr>
    <pageSetUpPr fitToPage="1"/>
  </sheetPr>
  <dimension ref="A1:W41"/>
  <sheetViews>
    <sheetView topLeftCell="D1" zoomScale="110" zoomScaleNormal="75" workbookViewId="0">
      <selection activeCell="Q2" sqref="Q2"/>
    </sheetView>
  </sheetViews>
  <sheetFormatPr baseColWidth="10" defaultColWidth="10.81640625" defaultRowHeight="14.5"/>
  <cols>
    <col min="1" max="1" width="20.453125" style="1" customWidth="1"/>
    <col min="2" max="2" width="25.1796875" style="1" customWidth="1"/>
    <col min="3" max="3" width="62.453125" style="1" customWidth="1"/>
    <col min="4" max="4" width="11.453125" style="1" customWidth="1"/>
    <col min="5" max="5" width="9.81640625" style="1" customWidth="1"/>
    <col min="6" max="6" width="7.453125" style="1" customWidth="1"/>
    <col min="7" max="7" width="6.81640625" style="1" customWidth="1"/>
    <col min="8" max="8" width="7.81640625" style="1" customWidth="1"/>
    <col min="9" max="9" width="13" style="1" customWidth="1"/>
    <col min="10" max="11" width="8.453125" style="1" customWidth="1"/>
    <col min="12" max="12" width="7" style="1" customWidth="1"/>
    <col min="13" max="14" width="8.453125" style="1" customWidth="1"/>
    <col min="15" max="15" width="8.36328125" style="1" customWidth="1"/>
    <col min="16" max="16" width="8.81640625" style="1" customWidth="1"/>
    <col min="17" max="17" width="6.36328125" style="1" customWidth="1"/>
    <col min="18" max="18" width="7.36328125" style="1" customWidth="1"/>
    <col min="19" max="19" width="8.1796875" style="1" customWidth="1"/>
    <col min="20" max="20" width="6.81640625" style="1" customWidth="1"/>
    <col min="21" max="21" width="10.1796875" style="1" customWidth="1"/>
    <col min="22" max="22" width="6.81640625" style="1" customWidth="1"/>
    <col min="23" max="16384" width="10.81640625" style="1"/>
  </cols>
  <sheetData>
    <row r="1" spans="1:22" ht="15" customHeight="1">
      <c r="G1" s="466" t="s">
        <v>0</v>
      </c>
      <c r="H1" s="466"/>
      <c r="I1" s="466"/>
      <c r="J1" s="466"/>
      <c r="K1" s="466"/>
      <c r="L1" s="466"/>
      <c r="M1" s="466"/>
      <c r="N1" s="466"/>
      <c r="O1" s="466"/>
      <c r="P1" s="466"/>
    </row>
    <row r="2" spans="1:22">
      <c r="E2" s="452" t="s">
        <v>350</v>
      </c>
      <c r="F2" s="452"/>
      <c r="G2" s="452"/>
      <c r="H2" s="452"/>
      <c r="O2" s="1" t="s">
        <v>349</v>
      </c>
      <c r="Q2" s="1" t="s">
        <v>351</v>
      </c>
    </row>
    <row r="3" spans="1:22" ht="15" thickBot="1">
      <c r="J3" s="2"/>
      <c r="M3" s="2"/>
      <c r="S3" s="2"/>
      <c r="T3" s="2"/>
      <c r="U3" s="2"/>
      <c r="V3" s="2"/>
    </row>
    <row r="4" spans="1:22">
      <c r="C4" s="467" t="s">
        <v>348</v>
      </c>
      <c r="D4" s="468"/>
      <c r="E4" s="468"/>
      <c r="F4" s="468"/>
      <c r="G4" s="468"/>
      <c r="H4" s="468"/>
      <c r="I4" s="469"/>
      <c r="J4" s="400" t="s">
        <v>2</v>
      </c>
      <c r="K4" s="403"/>
      <c r="L4" s="402" t="s">
        <v>347</v>
      </c>
      <c r="M4" s="396"/>
      <c r="N4" s="401"/>
      <c r="O4" s="470" t="s">
        <v>230</v>
      </c>
      <c r="P4" s="471"/>
      <c r="Q4" s="471"/>
      <c r="R4" s="471"/>
      <c r="S4" s="471"/>
      <c r="T4" s="471"/>
      <c r="U4" s="471"/>
      <c r="V4" s="472"/>
    </row>
    <row r="5" spans="1:22">
      <c r="C5" s="451" t="s">
        <v>346</v>
      </c>
      <c r="D5" s="452"/>
      <c r="E5" s="452"/>
      <c r="F5" s="452"/>
      <c r="G5" s="452"/>
      <c r="H5" s="452"/>
      <c r="I5" s="453"/>
      <c r="J5" s="400" t="s">
        <v>5</v>
      </c>
      <c r="K5" s="399"/>
      <c r="L5" s="398">
        <v>104</v>
      </c>
      <c r="M5" s="396"/>
      <c r="N5" s="396"/>
      <c r="O5" s="454" t="s">
        <v>74</v>
      </c>
      <c r="P5" s="455"/>
      <c r="Q5" s="455"/>
      <c r="R5" s="455"/>
      <c r="S5" s="455"/>
      <c r="T5" s="455"/>
      <c r="U5" s="455"/>
      <c r="V5" s="456"/>
    </row>
    <row r="6" spans="1:22">
      <c r="C6" s="451" t="s">
        <v>7</v>
      </c>
      <c r="D6" s="452"/>
      <c r="E6" s="452"/>
      <c r="F6" s="452"/>
      <c r="G6" s="452"/>
      <c r="H6" s="452"/>
      <c r="I6" s="453"/>
      <c r="J6" s="400" t="s">
        <v>8</v>
      </c>
      <c r="K6" s="399"/>
      <c r="L6" s="398" t="s">
        <v>345</v>
      </c>
      <c r="M6" s="396"/>
      <c r="N6" s="396"/>
      <c r="O6" s="454" t="s">
        <v>344</v>
      </c>
      <c r="P6" s="455"/>
      <c r="Q6" s="455"/>
      <c r="R6" s="455"/>
      <c r="S6" s="455"/>
      <c r="T6" s="455"/>
      <c r="U6" s="455"/>
      <c r="V6" s="456"/>
    </row>
    <row r="7" spans="1:22">
      <c r="C7" s="451" t="s">
        <v>343</v>
      </c>
      <c r="D7" s="452"/>
      <c r="E7" s="452"/>
      <c r="F7" s="452"/>
      <c r="G7" s="452"/>
      <c r="H7" s="452"/>
      <c r="I7" s="453"/>
      <c r="J7" s="400" t="s">
        <v>11</v>
      </c>
      <c r="K7" s="399"/>
      <c r="L7" s="398">
        <v>242</v>
      </c>
      <c r="M7" s="396"/>
      <c r="N7" s="396"/>
      <c r="O7" s="457" t="s">
        <v>342</v>
      </c>
      <c r="P7" s="458"/>
      <c r="Q7" s="458"/>
      <c r="R7" s="458"/>
      <c r="S7" s="458"/>
      <c r="T7" s="458"/>
      <c r="U7" s="458"/>
      <c r="V7" s="459"/>
    </row>
    <row r="8" spans="1:22" ht="15" thickBot="1">
      <c r="C8" s="451" t="s">
        <v>341</v>
      </c>
      <c r="D8" s="452"/>
      <c r="E8" s="452"/>
      <c r="F8" s="452"/>
      <c r="G8" s="452"/>
      <c r="H8" s="452"/>
      <c r="I8" s="453"/>
      <c r="J8" s="397"/>
      <c r="K8" s="397"/>
      <c r="L8" s="397"/>
      <c r="M8" s="396"/>
      <c r="N8" s="396"/>
      <c r="O8" s="395"/>
      <c r="P8" s="394"/>
      <c r="Q8" s="394"/>
      <c r="R8" s="394"/>
      <c r="S8" s="10"/>
      <c r="T8" s="6"/>
      <c r="U8" s="6"/>
      <c r="V8" s="393"/>
    </row>
    <row r="9" spans="1:22" ht="15" customHeight="1">
      <c r="A9" s="417" t="s">
        <v>77</v>
      </c>
      <c r="B9" s="420" t="s">
        <v>340</v>
      </c>
      <c r="C9" s="409" t="s">
        <v>339</v>
      </c>
      <c r="D9" s="409" t="s">
        <v>338</v>
      </c>
      <c r="E9" s="409" t="s">
        <v>17</v>
      </c>
      <c r="F9" s="409" t="s">
        <v>19</v>
      </c>
      <c r="G9" s="450" t="s">
        <v>20</v>
      </c>
      <c r="H9" s="409" t="s">
        <v>21</v>
      </c>
      <c r="I9" s="433" t="s">
        <v>22</v>
      </c>
      <c r="J9" s="434"/>
      <c r="K9" s="434"/>
      <c r="L9" s="434"/>
      <c r="M9" s="434"/>
      <c r="N9" s="434"/>
      <c r="O9" s="434"/>
      <c r="P9" s="434"/>
      <c r="Q9" s="434"/>
      <c r="R9" s="435"/>
      <c r="S9" s="439" t="s">
        <v>23</v>
      </c>
      <c r="T9" s="440"/>
      <c r="U9" s="440"/>
      <c r="V9" s="441"/>
    </row>
    <row r="10" spans="1:22" ht="15" thickBot="1">
      <c r="A10" s="418"/>
      <c r="B10" s="421"/>
      <c r="C10" s="410"/>
      <c r="D10" s="412"/>
      <c r="E10" s="410"/>
      <c r="F10" s="410"/>
      <c r="G10" s="410"/>
      <c r="H10" s="410"/>
      <c r="I10" s="436"/>
      <c r="J10" s="437"/>
      <c r="K10" s="437"/>
      <c r="L10" s="437"/>
      <c r="M10" s="437"/>
      <c r="N10" s="437"/>
      <c r="O10" s="437"/>
      <c r="P10" s="437"/>
      <c r="Q10" s="437"/>
      <c r="R10" s="438"/>
      <c r="S10" s="442"/>
      <c r="T10" s="443"/>
      <c r="U10" s="443"/>
      <c r="V10" s="444"/>
    </row>
    <row r="11" spans="1:22" ht="15" thickBot="1">
      <c r="A11" s="418"/>
      <c r="B11" s="421"/>
      <c r="C11" s="410"/>
      <c r="D11" s="412"/>
      <c r="E11" s="410"/>
      <c r="F11" s="410"/>
      <c r="G11" s="410"/>
      <c r="H11" s="410"/>
      <c r="I11" s="445" t="s">
        <v>24</v>
      </c>
      <c r="J11" s="446"/>
      <c r="K11" s="446"/>
      <c r="L11" s="446"/>
      <c r="M11" s="447"/>
      <c r="N11" s="445" t="s">
        <v>25</v>
      </c>
      <c r="O11" s="446"/>
      <c r="P11" s="446"/>
      <c r="Q11" s="446"/>
      <c r="R11" s="447"/>
      <c r="S11" s="448" t="s">
        <v>26</v>
      </c>
      <c r="T11" s="460" t="s">
        <v>27</v>
      </c>
      <c r="U11" s="462" t="s">
        <v>28</v>
      </c>
      <c r="V11" s="464" t="s">
        <v>29</v>
      </c>
    </row>
    <row r="12" spans="1:22" ht="36.5" thickBot="1">
      <c r="A12" s="419"/>
      <c r="B12" s="422"/>
      <c r="C12" s="411"/>
      <c r="D12" s="413"/>
      <c r="E12" s="411"/>
      <c r="F12" s="411"/>
      <c r="G12" s="411"/>
      <c r="H12" s="411"/>
      <c r="I12" s="11" t="s">
        <v>30</v>
      </c>
      <c r="J12" s="12" t="s">
        <v>31</v>
      </c>
      <c r="K12" s="13" t="s">
        <v>32</v>
      </c>
      <c r="L12" s="392" t="s">
        <v>337</v>
      </c>
      <c r="M12" s="14" t="s">
        <v>33</v>
      </c>
      <c r="N12" s="13" t="s">
        <v>34</v>
      </c>
      <c r="O12" s="12" t="s">
        <v>35</v>
      </c>
      <c r="P12" s="13" t="s">
        <v>36</v>
      </c>
      <c r="Q12" s="391" t="s">
        <v>337</v>
      </c>
      <c r="R12" s="15" t="s">
        <v>37</v>
      </c>
      <c r="S12" s="449"/>
      <c r="T12" s="461"/>
      <c r="U12" s="463"/>
      <c r="V12" s="465"/>
    </row>
    <row r="13" spans="1:22" ht="15" thickBot="1">
      <c r="A13" s="423"/>
      <c r="B13" s="424"/>
      <c r="C13" s="425" t="s">
        <v>38</v>
      </c>
      <c r="D13" s="426"/>
      <c r="E13" s="426"/>
      <c r="F13" s="427"/>
      <c r="G13" s="427"/>
      <c r="H13" s="427"/>
      <c r="I13" s="426"/>
      <c r="J13" s="426"/>
      <c r="K13" s="426"/>
      <c r="L13" s="426"/>
      <c r="M13" s="426"/>
      <c r="N13" s="426"/>
      <c r="O13" s="426"/>
      <c r="P13" s="426"/>
      <c r="Q13" s="426"/>
      <c r="R13" s="426"/>
      <c r="S13" s="426"/>
      <c r="T13" s="426"/>
      <c r="U13" s="426"/>
      <c r="V13" s="428"/>
    </row>
    <row r="14" spans="1:22" ht="16" customHeight="1">
      <c r="A14" s="404" t="s">
        <v>336</v>
      </c>
      <c r="B14" s="414" t="s">
        <v>305</v>
      </c>
      <c r="C14" s="78" t="s">
        <v>335</v>
      </c>
      <c r="D14" s="136"/>
      <c r="E14" s="369" t="s">
        <v>334</v>
      </c>
      <c r="F14" s="390" t="s">
        <v>41</v>
      </c>
      <c r="G14" s="389">
        <f>3+3+2+4</f>
        <v>12</v>
      </c>
      <c r="H14" s="388">
        <f>G14</f>
        <v>12</v>
      </c>
      <c r="I14" s="380"/>
      <c r="J14" s="377"/>
      <c r="K14" s="379"/>
      <c r="L14" s="378"/>
      <c r="M14" s="387"/>
      <c r="N14" s="379"/>
      <c r="O14" s="377"/>
      <c r="P14" s="379"/>
      <c r="Q14" s="378"/>
      <c r="R14" s="377"/>
      <c r="S14" s="376"/>
      <c r="T14" s="375"/>
      <c r="U14" s="367">
        <f>21+14+14+14+7</f>
        <v>70</v>
      </c>
      <c r="V14" s="374"/>
    </row>
    <row r="15" spans="1:22" ht="15.5">
      <c r="A15" s="405"/>
      <c r="B15" s="407"/>
      <c r="C15" s="384" t="s">
        <v>333</v>
      </c>
      <c r="D15" s="60"/>
      <c r="E15" s="360" t="s">
        <v>332</v>
      </c>
      <c r="F15" s="80"/>
      <c r="G15" s="60">
        <v>3</v>
      </c>
      <c r="H15" s="24">
        <f>G15</f>
        <v>3</v>
      </c>
      <c r="I15" s="380"/>
      <c r="J15" s="377"/>
      <c r="K15" s="363" t="s">
        <v>46</v>
      </c>
      <c r="L15" s="362"/>
      <c r="M15" s="365">
        <v>1</v>
      </c>
      <c r="N15" s="379"/>
      <c r="O15" s="377"/>
      <c r="P15" s="363" t="s">
        <v>46</v>
      </c>
      <c r="Q15" s="362"/>
      <c r="R15" s="361">
        <v>1</v>
      </c>
      <c r="S15" s="376"/>
      <c r="T15" s="375"/>
      <c r="U15" s="354">
        <v>21</v>
      </c>
      <c r="V15" s="374"/>
    </row>
    <row r="16" spans="1:22" ht="15.5">
      <c r="A16" s="405"/>
      <c r="B16" s="407"/>
      <c r="C16" s="384" t="s">
        <v>331</v>
      </c>
      <c r="D16" s="60"/>
      <c r="E16" s="360" t="s">
        <v>330</v>
      </c>
      <c r="F16" s="143"/>
      <c r="G16" s="60">
        <v>3</v>
      </c>
      <c r="H16" s="24">
        <f>G16</f>
        <v>3</v>
      </c>
      <c r="I16" s="366"/>
      <c r="J16" s="365"/>
      <c r="K16" s="363" t="s">
        <v>46</v>
      </c>
      <c r="L16" s="362"/>
      <c r="M16" s="365">
        <v>1</v>
      </c>
      <c r="N16" s="379"/>
      <c r="O16" s="377"/>
      <c r="P16" s="363" t="s">
        <v>46</v>
      </c>
      <c r="Q16" s="362"/>
      <c r="R16" s="361">
        <v>1</v>
      </c>
      <c r="S16" s="355"/>
      <c r="T16" s="354"/>
      <c r="U16" s="386" t="s">
        <v>329</v>
      </c>
      <c r="V16" s="385"/>
    </row>
    <row r="17" spans="1:23" ht="15.5">
      <c r="A17" s="405"/>
      <c r="B17" s="407"/>
      <c r="C17" s="384" t="s">
        <v>328</v>
      </c>
      <c r="D17" s="60"/>
      <c r="E17" s="360" t="s">
        <v>327</v>
      </c>
      <c r="F17" s="143"/>
      <c r="G17" s="60">
        <v>2</v>
      </c>
      <c r="H17" s="24">
        <f>G17</f>
        <v>2</v>
      </c>
      <c r="I17" s="366" t="s">
        <v>46</v>
      </c>
      <c r="J17" s="361">
        <v>1</v>
      </c>
      <c r="K17" s="363"/>
      <c r="L17" s="362"/>
      <c r="M17" s="365"/>
      <c r="N17" s="363" t="s">
        <v>47</v>
      </c>
      <c r="O17" s="364"/>
      <c r="P17" s="363" t="s">
        <v>46</v>
      </c>
      <c r="Q17" s="362"/>
      <c r="R17" s="361">
        <v>1</v>
      </c>
      <c r="S17" s="355"/>
      <c r="T17" s="354"/>
      <c r="U17" s="354">
        <v>14</v>
      </c>
      <c r="V17" s="385"/>
    </row>
    <row r="18" spans="1:23" ht="15.5">
      <c r="A18" s="405"/>
      <c r="B18" s="407"/>
      <c r="C18" s="384" t="s">
        <v>326</v>
      </c>
      <c r="D18" s="60"/>
      <c r="E18" s="360" t="s">
        <v>325</v>
      </c>
      <c r="F18" s="143"/>
      <c r="G18" s="157" t="s">
        <v>324</v>
      </c>
      <c r="H18" s="157" t="s">
        <v>324</v>
      </c>
      <c r="I18" s="366" t="s">
        <v>46</v>
      </c>
      <c r="J18" s="361">
        <v>1</v>
      </c>
      <c r="K18" s="363"/>
      <c r="L18" s="362"/>
      <c r="M18" s="365"/>
      <c r="N18" s="363" t="s">
        <v>47</v>
      </c>
      <c r="O18" s="81"/>
      <c r="P18" s="82" t="s">
        <v>46</v>
      </c>
      <c r="Q18" s="357"/>
      <c r="R18" s="356">
        <v>1</v>
      </c>
      <c r="S18" s="55"/>
      <c r="T18" s="56"/>
      <c r="U18" s="354">
        <v>14</v>
      </c>
      <c r="V18" s="77"/>
    </row>
    <row r="19" spans="1:23" ht="15.5">
      <c r="A19" s="405"/>
      <c r="B19" s="408"/>
      <c r="C19" s="384" t="s">
        <v>323</v>
      </c>
      <c r="D19" s="60"/>
      <c r="E19" s="360" t="s">
        <v>322</v>
      </c>
      <c r="F19" s="143"/>
      <c r="G19" s="60">
        <v>0</v>
      </c>
      <c r="H19" s="24">
        <v>0</v>
      </c>
      <c r="I19" s="359" t="s">
        <v>118</v>
      </c>
      <c r="J19" s="358">
        <v>1</v>
      </c>
      <c r="K19" s="82"/>
      <c r="L19" s="357"/>
      <c r="M19" s="52"/>
      <c r="N19" s="82"/>
      <c r="O19" s="81"/>
      <c r="P19" s="82" t="s">
        <v>46</v>
      </c>
      <c r="Q19" s="357"/>
      <c r="R19" s="356">
        <v>1</v>
      </c>
      <c r="S19" s="55"/>
      <c r="T19" s="56"/>
      <c r="U19" s="354">
        <v>7</v>
      </c>
      <c r="V19" s="77"/>
      <c r="W19" s="383"/>
    </row>
    <row r="20" spans="1:23">
      <c r="A20" s="406" t="s">
        <v>321</v>
      </c>
      <c r="B20" s="415" t="s">
        <v>320</v>
      </c>
      <c r="C20" s="78" t="s">
        <v>319</v>
      </c>
      <c r="D20" s="33"/>
      <c r="E20" s="369" t="s">
        <v>318</v>
      </c>
      <c r="F20" s="80" t="s">
        <v>41</v>
      </c>
      <c r="G20" s="382">
        <f>3+3+2+0</f>
        <v>8</v>
      </c>
      <c r="H20" s="381">
        <f>G20</f>
        <v>8</v>
      </c>
      <c r="I20" s="380"/>
      <c r="J20" s="377"/>
      <c r="K20" s="379"/>
      <c r="L20" s="378"/>
      <c r="M20" s="377"/>
      <c r="N20" s="379"/>
      <c r="O20" s="377"/>
      <c r="P20" s="379"/>
      <c r="Q20" s="378"/>
      <c r="R20" s="377"/>
      <c r="S20" s="376"/>
      <c r="T20" s="375"/>
      <c r="U20" s="367">
        <f>21+21+14+7</f>
        <v>63</v>
      </c>
      <c r="V20" s="374"/>
    </row>
    <row r="21" spans="1:23">
      <c r="A21" s="407"/>
      <c r="B21" s="407"/>
      <c r="C21" s="1" t="s">
        <v>317</v>
      </c>
      <c r="D21" s="60"/>
      <c r="E21" s="360" t="s">
        <v>316</v>
      </c>
      <c r="F21" s="143"/>
      <c r="G21" s="60">
        <v>3</v>
      </c>
      <c r="H21" s="24">
        <f>G21</f>
        <v>3</v>
      </c>
      <c r="I21" s="366"/>
      <c r="J21" s="52"/>
      <c r="K21" s="363" t="s">
        <v>46</v>
      </c>
      <c r="L21" s="362"/>
      <c r="M21" s="365">
        <v>1</v>
      </c>
      <c r="N21" s="363"/>
      <c r="O21" s="364"/>
      <c r="P21" s="366" t="s">
        <v>46</v>
      </c>
      <c r="Q21" s="362"/>
      <c r="R21" s="361">
        <v>1</v>
      </c>
      <c r="S21" s="355"/>
      <c r="T21" s="354"/>
      <c r="U21" s="354">
        <v>21</v>
      </c>
      <c r="V21" s="353"/>
    </row>
    <row r="22" spans="1:23">
      <c r="A22" s="407"/>
      <c r="B22" s="407"/>
      <c r="C22" s="1" t="s">
        <v>315</v>
      </c>
      <c r="D22" s="60"/>
      <c r="E22" s="360" t="s">
        <v>314</v>
      </c>
      <c r="F22" s="143"/>
      <c r="G22" s="60">
        <v>3</v>
      </c>
      <c r="H22" s="24">
        <f>G22</f>
        <v>3</v>
      </c>
      <c r="I22" s="366"/>
      <c r="J22" s="361"/>
      <c r="K22" s="363" t="s">
        <v>46</v>
      </c>
      <c r="L22" s="362"/>
      <c r="M22" s="365">
        <v>1</v>
      </c>
      <c r="N22" s="363"/>
      <c r="O22" s="364"/>
      <c r="P22" s="366" t="s">
        <v>46</v>
      </c>
      <c r="Q22" s="362"/>
      <c r="R22" s="361">
        <v>1</v>
      </c>
      <c r="S22" s="355"/>
      <c r="T22" s="354"/>
      <c r="U22" s="373">
        <v>21</v>
      </c>
      <c r="V22" s="353"/>
    </row>
    <row r="23" spans="1:23">
      <c r="A23" s="407"/>
      <c r="B23" s="407"/>
      <c r="C23" s="167" t="s">
        <v>313</v>
      </c>
      <c r="D23" s="60"/>
      <c r="E23" s="360" t="s">
        <v>312</v>
      </c>
      <c r="F23" s="143"/>
      <c r="G23" s="60">
        <v>2</v>
      </c>
      <c r="H23" s="24">
        <f>G23</f>
        <v>2</v>
      </c>
      <c r="I23" s="366"/>
      <c r="J23" s="365"/>
      <c r="K23" s="363" t="s">
        <v>46</v>
      </c>
      <c r="L23" s="362"/>
      <c r="M23" s="365">
        <v>1</v>
      </c>
      <c r="N23" s="363"/>
      <c r="O23" s="364"/>
      <c r="P23" s="366" t="s">
        <v>46</v>
      </c>
      <c r="Q23" s="362"/>
      <c r="R23" s="361">
        <v>1</v>
      </c>
      <c r="S23" s="355"/>
      <c r="T23" s="354"/>
      <c r="U23" s="354">
        <v>14</v>
      </c>
      <c r="V23" s="353"/>
    </row>
    <row r="24" spans="1:23" ht="15.5">
      <c r="A24" s="408"/>
      <c r="B24" s="408"/>
      <c r="C24" s="1" t="s">
        <v>311</v>
      </c>
      <c r="D24" s="60"/>
      <c r="E24" s="360" t="s">
        <v>310</v>
      </c>
      <c r="F24" s="143"/>
      <c r="G24" s="157" t="s">
        <v>309</v>
      </c>
      <c r="H24" s="157" t="s">
        <v>309</v>
      </c>
      <c r="I24" s="372" t="s">
        <v>308</v>
      </c>
      <c r="J24" s="365">
        <v>1</v>
      </c>
      <c r="K24" s="363"/>
      <c r="L24" s="362"/>
      <c r="M24" s="368"/>
      <c r="N24" s="371" t="s">
        <v>47</v>
      </c>
      <c r="O24" s="364"/>
      <c r="P24" s="363" t="s">
        <v>46</v>
      </c>
      <c r="Q24" s="362"/>
      <c r="R24" s="365">
        <v>1</v>
      </c>
      <c r="S24" s="355"/>
      <c r="T24" s="354"/>
      <c r="U24" s="370" t="s">
        <v>307</v>
      </c>
      <c r="V24" s="353"/>
    </row>
    <row r="25" spans="1:23" ht="15" customHeight="1">
      <c r="A25" s="415" t="s">
        <v>306</v>
      </c>
      <c r="B25" s="415" t="s">
        <v>305</v>
      </c>
      <c r="C25" s="78" t="s">
        <v>304</v>
      </c>
      <c r="D25" s="33"/>
      <c r="E25" s="369" t="s">
        <v>303</v>
      </c>
      <c r="F25" s="80" t="s">
        <v>41</v>
      </c>
      <c r="G25" s="33">
        <f>2+2</f>
        <v>4</v>
      </c>
      <c r="H25" s="31">
        <f>G25</f>
        <v>4</v>
      </c>
      <c r="I25" s="366"/>
      <c r="J25" s="365"/>
      <c r="K25" s="363"/>
      <c r="L25" s="362"/>
      <c r="M25" s="368"/>
      <c r="N25" s="363"/>
      <c r="O25" s="364"/>
      <c r="P25" s="363"/>
      <c r="Q25" s="362"/>
      <c r="R25" s="365"/>
      <c r="S25" s="355"/>
      <c r="T25" s="354"/>
      <c r="U25" s="367">
        <f>14+7+14</f>
        <v>35</v>
      </c>
      <c r="V25" s="353"/>
    </row>
    <row r="26" spans="1:23">
      <c r="A26" s="406"/>
      <c r="B26" s="406"/>
      <c r="C26" s="1" t="s">
        <v>302</v>
      </c>
      <c r="D26" s="60"/>
      <c r="E26" s="360" t="s">
        <v>301</v>
      </c>
      <c r="F26" s="143"/>
      <c r="G26" s="157" t="s">
        <v>300</v>
      </c>
      <c r="H26" s="157" t="s">
        <v>300</v>
      </c>
      <c r="I26" s="366" t="s">
        <v>46</v>
      </c>
      <c r="J26" s="361">
        <v>1</v>
      </c>
      <c r="K26" s="363"/>
      <c r="L26" s="362"/>
      <c r="M26" s="365"/>
      <c r="N26" s="363" t="s">
        <v>47</v>
      </c>
      <c r="O26" s="364"/>
      <c r="P26" s="363" t="s">
        <v>46</v>
      </c>
      <c r="Q26" s="362"/>
      <c r="R26" s="361">
        <v>1</v>
      </c>
      <c r="S26" s="355"/>
      <c r="T26" s="354"/>
      <c r="U26" s="354">
        <v>14</v>
      </c>
      <c r="V26" s="353"/>
    </row>
    <row r="27" spans="1:23">
      <c r="A27" s="406"/>
      <c r="B27" s="406"/>
      <c r="C27" s="1" t="s">
        <v>299</v>
      </c>
      <c r="D27" s="60"/>
      <c r="E27" s="360" t="s">
        <v>298</v>
      </c>
      <c r="F27" s="143"/>
      <c r="G27" s="60">
        <v>0</v>
      </c>
      <c r="H27" s="24">
        <f>G27</f>
        <v>0</v>
      </c>
      <c r="I27" s="359" t="s">
        <v>118</v>
      </c>
      <c r="J27" s="358">
        <v>1</v>
      </c>
      <c r="K27" s="82"/>
      <c r="L27" s="357"/>
      <c r="M27" s="52"/>
      <c r="N27" s="82"/>
      <c r="O27" s="81"/>
      <c r="P27" s="82" t="s">
        <v>46</v>
      </c>
      <c r="Q27" s="357"/>
      <c r="R27" s="356">
        <v>1</v>
      </c>
      <c r="S27" s="355"/>
      <c r="T27" s="354"/>
      <c r="U27" s="354">
        <v>7</v>
      </c>
      <c r="V27" s="353"/>
    </row>
    <row r="28" spans="1:23" s="337" customFormat="1" ht="16" thickBot="1">
      <c r="A28" s="416"/>
      <c r="B28" s="416"/>
      <c r="C28" s="352" t="s">
        <v>297</v>
      </c>
      <c r="D28" s="351"/>
      <c r="E28" s="350" t="s">
        <v>296</v>
      </c>
      <c r="F28" s="349"/>
      <c r="G28" s="157" t="s">
        <v>295</v>
      </c>
      <c r="H28" s="157" t="s">
        <v>295</v>
      </c>
      <c r="I28" s="348" t="s">
        <v>118</v>
      </c>
      <c r="J28" s="347">
        <v>1</v>
      </c>
      <c r="K28" s="344" t="s">
        <v>46</v>
      </c>
      <c r="L28" s="343"/>
      <c r="M28" s="346">
        <v>1</v>
      </c>
      <c r="N28" s="344" t="s">
        <v>47</v>
      </c>
      <c r="O28" s="345"/>
      <c r="P28" s="344" t="s">
        <v>46</v>
      </c>
      <c r="Q28" s="343"/>
      <c r="R28" s="342">
        <v>1</v>
      </c>
      <c r="S28" s="341"/>
      <c r="T28" s="340"/>
      <c r="U28" s="339">
        <v>14</v>
      </c>
      <c r="V28" s="338"/>
    </row>
    <row r="29" spans="1:23" ht="15" thickBot="1">
      <c r="A29" s="114"/>
      <c r="B29" s="114"/>
      <c r="C29" s="429" t="s">
        <v>65</v>
      </c>
      <c r="D29" s="429"/>
      <c r="E29" s="429"/>
      <c r="F29" s="430"/>
      <c r="G29" s="336">
        <f>G14+G20+G25</f>
        <v>24</v>
      </c>
      <c r="H29" s="94"/>
      <c r="I29" s="431"/>
      <c r="J29" s="431"/>
      <c r="K29" s="431"/>
      <c r="L29" s="431"/>
      <c r="M29" s="431"/>
      <c r="N29" s="431" t="s">
        <v>66</v>
      </c>
      <c r="O29" s="431"/>
      <c r="P29" s="431"/>
      <c r="Q29" s="431"/>
      <c r="R29" s="432"/>
      <c r="S29" s="335"/>
      <c r="T29" s="335"/>
      <c r="U29" s="334">
        <f>U14+U20+U25</f>
        <v>168</v>
      </c>
      <c r="V29" s="97"/>
    </row>
    <row r="30" spans="1:23">
      <c r="A30" s="113"/>
      <c r="B30" s="114"/>
      <c r="C30" s="333" t="s">
        <v>294</v>
      </c>
      <c r="D30" s="29"/>
      <c r="M30" s="3"/>
      <c r="U30" s="3"/>
      <c r="V30" s="98"/>
    </row>
    <row r="31" spans="1:23">
      <c r="A31" s="123"/>
      <c r="B31" s="114"/>
      <c r="C31" s="92"/>
      <c r="U31" s="332"/>
      <c r="V31" s="98"/>
    </row>
    <row r="32" spans="1:23">
      <c r="A32" s="123"/>
      <c r="B32" s="114"/>
      <c r="C32" s="92"/>
      <c r="U32" s="331"/>
      <c r="V32" s="98"/>
    </row>
    <row r="33" spans="1:22">
      <c r="A33" s="123"/>
      <c r="B33" s="123"/>
      <c r="C33" s="92"/>
      <c r="V33" s="98"/>
    </row>
    <row r="34" spans="1:22" ht="15" thickBot="1">
      <c r="A34" s="127"/>
      <c r="B34" s="127"/>
      <c r="C34" s="92"/>
      <c r="V34" s="101"/>
    </row>
    <row r="35" spans="1:22">
      <c r="B35" s="3"/>
      <c r="C35" s="92"/>
      <c r="D35" s="100"/>
      <c r="E35" s="100"/>
      <c r="F35" s="100"/>
      <c r="G35" s="100"/>
      <c r="H35" s="100"/>
      <c r="I35" s="100"/>
      <c r="J35" s="100"/>
      <c r="K35" s="100"/>
      <c r="L35" s="100"/>
      <c r="M35" s="100"/>
      <c r="N35" s="100"/>
      <c r="O35" s="100"/>
      <c r="P35" s="100"/>
      <c r="Q35" s="100"/>
      <c r="R35" s="100"/>
      <c r="S35" s="100"/>
      <c r="T35" s="100"/>
      <c r="U35" s="100"/>
    </row>
    <row r="36" spans="1:22">
      <c r="C36" s="102"/>
    </row>
    <row r="41" spans="1:22">
      <c r="A41" s="102"/>
      <c r="B41" s="102"/>
    </row>
  </sheetData>
  <mergeCells count="38">
    <mergeCell ref="G1:P1"/>
    <mergeCell ref="E2:H2"/>
    <mergeCell ref="C4:I4"/>
    <mergeCell ref="O4:V4"/>
    <mergeCell ref="C5:I5"/>
    <mergeCell ref="O5:V5"/>
    <mergeCell ref="C6:I6"/>
    <mergeCell ref="O6:V6"/>
    <mergeCell ref="C7:I7"/>
    <mergeCell ref="O7:V7"/>
    <mergeCell ref="C8:I8"/>
    <mergeCell ref="C29:F29"/>
    <mergeCell ref="I29:M29"/>
    <mergeCell ref="N29:R29"/>
    <mergeCell ref="H9:H12"/>
    <mergeCell ref="I9:R10"/>
    <mergeCell ref="I11:M11"/>
    <mergeCell ref="N11:R11"/>
    <mergeCell ref="F9:F12"/>
    <mergeCell ref="G9:G12"/>
    <mergeCell ref="A25:A28"/>
    <mergeCell ref="B25:B28"/>
    <mergeCell ref="A9:A12"/>
    <mergeCell ref="B9:B12"/>
    <mergeCell ref="A13:B13"/>
    <mergeCell ref="A14:A19"/>
    <mergeCell ref="A20:A24"/>
    <mergeCell ref="C9:C12"/>
    <mergeCell ref="D9:D12"/>
    <mergeCell ref="E9:E12"/>
    <mergeCell ref="B14:B19"/>
    <mergeCell ref="B20:B24"/>
    <mergeCell ref="C13:V13"/>
    <mergeCell ref="S9:V10"/>
    <mergeCell ref="S11:S12"/>
    <mergeCell ref="T11:T12"/>
    <mergeCell ref="U11:U12"/>
    <mergeCell ref="V11:V12"/>
  </mergeCells>
  <dataValidations count="3">
    <dataValidation type="list" allowBlank="1" showInputMessage="1" showErrorMessage="1" sqref="I14:I28" xr:uid="{00FC006A-0027-4C7B-9676-004200580096}">
      <formula1>Nature_des_épreuves_CC</formula1>
    </dataValidation>
    <dataValidation type="list" allowBlank="1" showInputMessage="1" showErrorMessage="1" sqref="O7" xr:uid="{000F00EB-0051-4BB6-B570-0014006A0036}">
      <formula1>"Modalité Formation,Présentiel,Convention,EAD,Convention/EAD,Alternance/Contrat Professionnel,Alternance/Apprentissage"</formula1>
    </dataValidation>
    <dataValidation type="list" allowBlank="1" showInputMessage="1" showErrorMessage="1" sqref="O6" xr:uid="{00350022-00EE-4D68-903F-00FB000E000A}">
      <formula1>"Régime Formation,Formation Initiale,Formation Continue,Formation Initiale/Formation Continue"</formula1>
    </dataValidation>
  </dataValidations>
  <pageMargins left="0.25" right="0.25" top="0.75" bottom="0.75" header="0.3" footer="0.3"/>
  <pageSetup paperSize="9" scale="57"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U60"/>
  <sheetViews>
    <sheetView zoomScale="60" zoomScaleNormal="60" workbookViewId="0">
      <selection activeCell="N2" sqref="N2"/>
    </sheetView>
  </sheetViews>
  <sheetFormatPr baseColWidth="10" defaultRowHeight="14.5"/>
  <cols>
    <col min="1" max="1" width="120.453125" customWidth="1"/>
    <col min="2" max="3" width="11.54296875" customWidth="1"/>
    <col min="4" max="4" width="9.81640625" customWidth="1"/>
    <col min="5" max="5" width="11.1796875" customWidth="1"/>
    <col min="6" max="6" width="7.54296875" customWidth="1"/>
    <col min="7" max="7" width="6.81640625" customWidth="1"/>
    <col min="8" max="8" width="7.81640625" customWidth="1"/>
    <col min="9" max="9" width="13" customWidth="1"/>
    <col min="10" max="10" width="8.54296875" customWidth="1"/>
    <col min="11" max="11" width="8.453125" customWidth="1"/>
    <col min="12" max="12" width="8.54296875" customWidth="1"/>
    <col min="13" max="13" width="8.453125" customWidth="1"/>
    <col min="14" max="14" width="8.1796875" customWidth="1"/>
    <col min="15" max="15" width="9.54296875" customWidth="1"/>
    <col min="16" max="16" width="7.1796875" customWidth="1"/>
    <col min="17" max="17" width="8.1796875" customWidth="1"/>
    <col min="18" max="20" width="6.81640625" customWidth="1"/>
  </cols>
  <sheetData>
    <row r="1" spans="1:20" ht="15" customHeight="1">
      <c r="G1" s="484" t="s">
        <v>0</v>
      </c>
      <c r="H1" s="484"/>
      <c r="I1" s="484"/>
      <c r="J1" s="484"/>
      <c r="K1" s="484"/>
      <c r="L1" s="484"/>
      <c r="M1" s="484"/>
      <c r="N1" s="484"/>
      <c r="O1" s="484"/>
    </row>
    <row r="2" spans="1:20">
      <c r="A2" s="1"/>
      <c r="B2" s="1"/>
      <c r="C2" s="1"/>
      <c r="D2" s="452" t="s">
        <v>1</v>
      </c>
      <c r="E2" s="452"/>
      <c r="F2" s="452"/>
      <c r="G2" s="452"/>
      <c r="H2" s="452"/>
      <c r="I2" s="1"/>
      <c r="J2" s="1"/>
      <c r="K2" s="1"/>
      <c r="L2" s="1"/>
      <c r="M2" s="1"/>
      <c r="N2" s="1" t="s">
        <v>352</v>
      </c>
      <c r="O2" s="1"/>
      <c r="P2" s="1"/>
    </row>
    <row r="3" spans="1:20">
      <c r="A3" s="1"/>
      <c r="B3" s="1"/>
      <c r="C3" s="1"/>
      <c r="D3" s="1"/>
      <c r="E3" s="1"/>
      <c r="F3" s="1"/>
      <c r="G3" s="1"/>
      <c r="H3" s="1"/>
      <c r="I3" s="1"/>
      <c r="J3" s="2"/>
      <c r="K3" s="1"/>
      <c r="L3" s="2"/>
      <c r="N3" s="1"/>
      <c r="P3" s="1"/>
      <c r="Q3" s="2"/>
      <c r="R3" s="2"/>
      <c r="S3" s="2"/>
      <c r="T3" s="2"/>
    </row>
    <row r="4" spans="1:20">
      <c r="A4" s="485" t="s">
        <v>232</v>
      </c>
      <c r="B4" s="486"/>
      <c r="C4" s="486"/>
      <c r="D4" s="486"/>
      <c r="E4" s="486"/>
      <c r="F4" s="486"/>
      <c r="G4" s="486"/>
      <c r="H4" s="486"/>
      <c r="I4" s="3"/>
      <c r="J4" s="4" t="s">
        <v>2</v>
      </c>
      <c r="K4" s="5"/>
      <c r="L4" s="6" t="s">
        <v>3</v>
      </c>
      <c r="M4" s="7"/>
      <c r="N4" s="487" t="s">
        <v>4</v>
      </c>
      <c r="O4" s="488"/>
      <c r="P4" s="488"/>
      <c r="Q4" s="488"/>
      <c r="R4" s="488"/>
      <c r="S4" s="488"/>
      <c r="T4" s="489"/>
    </row>
    <row r="5" spans="1:20">
      <c r="A5" s="451" t="s">
        <v>256</v>
      </c>
      <c r="B5" s="452"/>
      <c r="C5" s="452"/>
      <c r="D5" s="452"/>
      <c r="E5" s="452"/>
      <c r="F5" s="452"/>
      <c r="G5" s="452"/>
      <c r="H5" s="452"/>
      <c r="J5" s="4" t="s">
        <v>5</v>
      </c>
      <c r="K5" s="8"/>
      <c r="L5" s="6">
        <v>103</v>
      </c>
      <c r="M5" s="6"/>
      <c r="N5" s="475" t="s">
        <v>6</v>
      </c>
      <c r="O5" s="476"/>
      <c r="P5" s="476"/>
      <c r="Q5" s="476"/>
      <c r="R5" s="476"/>
      <c r="S5" s="476"/>
      <c r="T5" s="477"/>
    </row>
    <row r="6" spans="1:20">
      <c r="A6" s="451" t="s">
        <v>7</v>
      </c>
      <c r="B6" s="452"/>
      <c r="C6" s="452"/>
      <c r="D6" s="452"/>
      <c r="E6" s="452"/>
      <c r="F6" s="452"/>
      <c r="G6" s="452"/>
      <c r="H6" s="452"/>
      <c r="J6" s="4" t="s">
        <v>8</v>
      </c>
      <c r="K6" s="8"/>
      <c r="L6" s="6" t="s">
        <v>9</v>
      </c>
      <c r="M6" s="6"/>
      <c r="N6" s="475" t="s">
        <v>10</v>
      </c>
      <c r="O6" s="476"/>
      <c r="P6" s="476"/>
      <c r="Q6" s="476"/>
      <c r="R6" s="476"/>
      <c r="S6" s="476"/>
      <c r="T6" s="477"/>
    </row>
    <row r="7" spans="1:20">
      <c r="A7" s="478" t="s">
        <v>233</v>
      </c>
      <c r="B7" s="452"/>
      <c r="C7" s="452"/>
      <c r="D7" s="452"/>
      <c r="E7" s="452"/>
      <c r="F7" s="452"/>
      <c r="G7" s="452"/>
      <c r="H7" s="452"/>
      <c r="J7" s="4" t="s">
        <v>11</v>
      </c>
      <c r="K7" s="8"/>
      <c r="L7" s="6">
        <v>232</v>
      </c>
      <c r="M7" s="6"/>
      <c r="N7" s="479" t="s">
        <v>12</v>
      </c>
      <c r="O7" s="480"/>
      <c r="P7" s="480"/>
      <c r="Q7" s="480"/>
      <c r="R7" s="480"/>
      <c r="S7" s="480"/>
      <c r="T7" s="481"/>
    </row>
    <row r="8" spans="1:20">
      <c r="A8" s="482" t="s">
        <v>234</v>
      </c>
      <c r="B8" s="483"/>
      <c r="C8" s="483"/>
      <c r="D8" s="483"/>
      <c r="E8" s="483"/>
      <c r="F8" s="483"/>
      <c r="G8" s="483"/>
      <c r="H8" s="483"/>
      <c r="I8" s="9"/>
      <c r="J8" s="10"/>
      <c r="K8" s="10"/>
      <c r="L8" s="6"/>
      <c r="M8" s="6"/>
      <c r="N8" s="479" t="s">
        <v>13</v>
      </c>
      <c r="O8" s="480"/>
      <c r="P8" s="480"/>
      <c r="Q8" s="480"/>
      <c r="R8" s="480"/>
      <c r="S8" s="480"/>
      <c r="T8" s="481"/>
    </row>
    <row r="9" spans="1:20" ht="15" customHeight="1">
      <c r="A9" s="409" t="s">
        <v>14</v>
      </c>
      <c r="B9" s="409" t="s">
        <v>15</v>
      </c>
      <c r="C9" s="409" t="s">
        <v>16</v>
      </c>
      <c r="D9" s="409" t="s">
        <v>17</v>
      </c>
      <c r="E9" s="409" t="s">
        <v>18</v>
      </c>
      <c r="F9" s="409" t="s">
        <v>19</v>
      </c>
      <c r="G9" s="450" t="s">
        <v>20</v>
      </c>
      <c r="H9" s="409" t="s">
        <v>21</v>
      </c>
      <c r="I9" s="433" t="s">
        <v>22</v>
      </c>
      <c r="J9" s="434"/>
      <c r="K9" s="434"/>
      <c r="L9" s="434"/>
      <c r="M9" s="434"/>
      <c r="N9" s="434"/>
      <c r="O9" s="434"/>
      <c r="P9" s="435"/>
      <c r="Q9" s="439" t="s">
        <v>23</v>
      </c>
      <c r="R9" s="440"/>
      <c r="S9" s="440"/>
      <c r="T9" s="441"/>
    </row>
    <row r="10" spans="1:20">
      <c r="A10" s="410"/>
      <c r="B10" s="412"/>
      <c r="C10" s="412"/>
      <c r="D10" s="410"/>
      <c r="E10" s="412"/>
      <c r="F10" s="410"/>
      <c r="G10" s="410"/>
      <c r="H10" s="410"/>
      <c r="I10" s="436"/>
      <c r="J10" s="437"/>
      <c r="K10" s="437"/>
      <c r="L10" s="437"/>
      <c r="M10" s="437"/>
      <c r="N10" s="437"/>
      <c r="O10" s="437"/>
      <c r="P10" s="438"/>
      <c r="Q10" s="442"/>
      <c r="R10" s="443"/>
      <c r="S10" s="443"/>
      <c r="T10" s="444"/>
    </row>
    <row r="11" spans="1:20">
      <c r="A11" s="410"/>
      <c r="B11" s="412"/>
      <c r="C11" s="412"/>
      <c r="D11" s="410"/>
      <c r="E11" s="412"/>
      <c r="F11" s="410"/>
      <c r="G11" s="410"/>
      <c r="H11" s="410"/>
      <c r="I11" s="445" t="s">
        <v>24</v>
      </c>
      <c r="J11" s="446"/>
      <c r="K11" s="446"/>
      <c r="L11" s="447"/>
      <c r="M11" s="445" t="s">
        <v>25</v>
      </c>
      <c r="N11" s="446"/>
      <c r="O11" s="446"/>
      <c r="P11" s="447"/>
      <c r="Q11" s="448" t="s">
        <v>26</v>
      </c>
      <c r="R11" s="460" t="s">
        <v>27</v>
      </c>
      <c r="S11" s="462" t="s">
        <v>28</v>
      </c>
      <c r="T11" s="464" t="s">
        <v>29</v>
      </c>
    </row>
    <row r="12" spans="1:20" ht="36">
      <c r="A12" s="411"/>
      <c r="B12" s="413"/>
      <c r="C12" s="413"/>
      <c r="D12" s="411"/>
      <c r="E12" s="413"/>
      <c r="F12" s="411"/>
      <c r="G12" s="411"/>
      <c r="H12" s="411"/>
      <c r="I12" s="11" t="s">
        <v>30</v>
      </c>
      <c r="J12" s="12" t="s">
        <v>31</v>
      </c>
      <c r="K12" s="13" t="s">
        <v>32</v>
      </c>
      <c r="L12" s="14" t="s">
        <v>33</v>
      </c>
      <c r="M12" s="13" t="s">
        <v>34</v>
      </c>
      <c r="N12" s="12" t="s">
        <v>35</v>
      </c>
      <c r="O12" s="13" t="s">
        <v>36</v>
      </c>
      <c r="P12" s="15" t="s">
        <v>37</v>
      </c>
      <c r="Q12" s="449"/>
      <c r="R12" s="461"/>
      <c r="S12" s="463"/>
      <c r="T12" s="465"/>
    </row>
    <row r="13" spans="1:20">
      <c r="A13" s="426" t="s">
        <v>38</v>
      </c>
      <c r="B13" s="426"/>
      <c r="C13" s="426"/>
      <c r="D13" s="426"/>
      <c r="E13" s="426"/>
      <c r="F13" s="426"/>
      <c r="G13" s="426"/>
      <c r="H13" s="426"/>
      <c r="I13" s="426"/>
      <c r="J13" s="426"/>
      <c r="K13" s="426"/>
      <c r="L13" s="426"/>
      <c r="M13" s="426"/>
      <c r="N13" s="426"/>
      <c r="O13" s="426"/>
      <c r="P13" s="426"/>
      <c r="Q13" s="426"/>
      <c r="R13" s="426"/>
      <c r="S13" s="426"/>
      <c r="T13" s="428"/>
    </row>
    <row r="14" spans="1:20">
      <c r="A14" s="225" t="s">
        <v>251</v>
      </c>
      <c r="B14" s="16"/>
      <c r="C14" s="17"/>
      <c r="D14" s="18" t="s">
        <v>39</v>
      </c>
      <c r="E14" s="19"/>
      <c r="F14" s="20"/>
      <c r="G14" s="20"/>
      <c r="H14" s="20"/>
      <c r="I14" s="21"/>
      <c r="J14" s="22"/>
      <c r="K14" s="23"/>
      <c r="L14" s="24"/>
      <c r="M14" s="23"/>
      <c r="N14" s="22"/>
      <c r="O14" s="21"/>
      <c r="P14" s="22"/>
      <c r="Q14" s="25"/>
      <c r="R14" s="26"/>
      <c r="S14" s="27"/>
      <c r="T14" s="28"/>
    </row>
    <row r="15" spans="1:20" s="29" customFormat="1">
      <c r="A15" s="226" t="s">
        <v>246</v>
      </c>
      <c r="B15" s="30"/>
      <c r="C15" s="17"/>
      <c r="D15" s="31" t="s">
        <v>40</v>
      </c>
      <c r="E15" s="31"/>
      <c r="F15" s="31" t="s">
        <v>41</v>
      </c>
      <c r="G15" s="178">
        <v>6</v>
      </c>
      <c r="H15" s="179"/>
      <c r="I15" s="180"/>
      <c r="J15" s="181"/>
      <c r="K15" s="182"/>
      <c r="L15" s="183"/>
      <c r="M15" s="184"/>
      <c r="N15" s="185"/>
      <c r="O15" s="186"/>
      <c r="P15" s="187"/>
      <c r="Q15" s="188"/>
      <c r="R15" s="189"/>
      <c r="S15" s="190">
        <v>63</v>
      </c>
      <c r="T15" s="44"/>
    </row>
    <row r="16" spans="1:20">
      <c r="A16" s="227" t="s">
        <v>42</v>
      </c>
      <c r="B16" s="46" t="s">
        <v>43</v>
      </c>
      <c r="C16" s="47" t="s">
        <v>44</v>
      </c>
      <c r="D16" s="48" t="s">
        <v>45</v>
      </c>
      <c r="E16" s="49"/>
      <c r="F16" s="49"/>
      <c r="G16" s="191"/>
      <c r="H16" s="192"/>
      <c r="I16" s="193" t="s">
        <v>46</v>
      </c>
      <c r="J16" s="194">
        <v>1</v>
      </c>
      <c r="K16" s="193"/>
      <c r="L16" s="195"/>
      <c r="M16" s="196" t="s">
        <v>47</v>
      </c>
      <c r="N16" s="195"/>
      <c r="O16" s="193" t="s">
        <v>46</v>
      </c>
      <c r="P16" s="197">
        <v>1</v>
      </c>
      <c r="Q16" s="198"/>
      <c r="R16" s="199"/>
      <c r="S16" s="199">
        <v>21</v>
      </c>
      <c r="T16" s="57"/>
    </row>
    <row r="17" spans="1:20">
      <c r="A17" s="228" t="s">
        <v>48</v>
      </c>
      <c r="B17" s="59" t="s">
        <v>43</v>
      </c>
      <c r="C17" s="47" t="s">
        <v>44</v>
      </c>
      <c r="D17" s="24" t="s">
        <v>49</v>
      </c>
      <c r="E17" s="60"/>
      <c r="F17" s="50"/>
      <c r="G17" s="191"/>
      <c r="H17" s="192"/>
      <c r="I17" s="193" t="s">
        <v>46</v>
      </c>
      <c r="J17" s="194">
        <v>1</v>
      </c>
      <c r="K17" s="193"/>
      <c r="L17" s="195"/>
      <c r="M17" s="196" t="s">
        <v>47</v>
      </c>
      <c r="N17" s="195"/>
      <c r="O17" s="193" t="s">
        <v>46</v>
      </c>
      <c r="P17" s="197">
        <v>1</v>
      </c>
      <c r="Q17" s="198"/>
      <c r="R17" s="199"/>
      <c r="S17" s="199">
        <v>21</v>
      </c>
      <c r="T17" s="57"/>
    </row>
    <row r="18" spans="1:20" s="1" customFormat="1">
      <c r="A18" s="229" t="s">
        <v>244</v>
      </c>
      <c r="B18" s="177"/>
      <c r="C18" s="153"/>
      <c r="D18" s="155" t="s">
        <v>60</v>
      </c>
      <c r="E18" s="154"/>
      <c r="F18" s="154"/>
      <c r="G18" s="191"/>
      <c r="H18" s="192"/>
      <c r="I18" s="193" t="s">
        <v>46</v>
      </c>
      <c r="J18" s="194">
        <v>1</v>
      </c>
      <c r="K18" s="193"/>
      <c r="L18" s="195"/>
      <c r="M18" s="196" t="s">
        <v>47</v>
      </c>
      <c r="N18" s="195"/>
      <c r="O18" s="193" t="s">
        <v>46</v>
      </c>
      <c r="P18" s="197">
        <v>1</v>
      </c>
      <c r="Q18" s="198"/>
      <c r="R18" s="199"/>
      <c r="S18" s="199">
        <v>21</v>
      </c>
      <c r="T18" s="57"/>
    </row>
    <row r="19" spans="1:20" s="29" customFormat="1">
      <c r="A19" s="230" t="s">
        <v>247</v>
      </c>
      <c r="B19" s="30"/>
      <c r="C19" s="17"/>
      <c r="D19" s="31" t="s">
        <v>50</v>
      </c>
      <c r="E19" s="33"/>
      <c r="F19" s="32" t="s">
        <v>41</v>
      </c>
      <c r="G19" s="179">
        <v>2</v>
      </c>
      <c r="H19" s="179"/>
      <c r="I19" s="184"/>
      <c r="J19" s="183"/>
      <c r="K19" s="184"/>
      <c r="L19" s="187"/>
      <c r="M19" s="184"/>
      <c r="N19" s="187"/>
      <c r="O19" s="182"/>
      <c r="P19" s="187"/>
      <c r="Q19" s="188"/>
      <c r="R19" s="189"/>
      <c r="S19" s="189">
        <v>63</v>
      </c>
      <c r="T19" s="61"/>
    </row>
    <row r="20" spans="1:20">
      <c r="A20" s="227" t="s">
        <v>51</v>
      </c>
      <c r="B20" s="59"/>
      <c r="C20" s="17"/>
      <c r="D20" s="24" t="s">
        <v>52</v>
      </c>
      <c r="E20" s="60"/>
      <c r="F20" s="50"/>
      <c r="G20" s="192"/>
      <c r="H20" s="191"/>
      <c r="I20" s="193" t="s">
        <v>46</v>
      </c>
      <c r="J20" s="194">
        <v>1</v>
      </c>
      <c r="K20" s="193"/>
      <c r="L20" s="195"/>
      <c r="M20" s="196" t="s">
        <v>47</v>
      </c>
      <c r="N20" s="195"/>
      <c r="O20" s="193" t="s">
        <v>46</v>
      </c>
      <c r="P20" s="197">
        <v>1</v>
      </c>
      <c r="Q20" s="198"/>
      <c r="R20" s="199"/>
      <c r="S20" s="199">
        <v>21</v>
      </c>
      <c r="T20" s="28"/>
    </row>
    <row r="21" spans="1:20">
      <c r="A21" s="228" t="s">
        <v>243</v>
      </c>
      <c r="B21" s="59"/>
      <c r="C21" s="17"/>
      <c r="D21" s="24" t="s">
        <v>53</v>
      </c>
      <c r="E21" s="60"/>
      <c r="F21" s="50"/>
      <c r="G21" s="192"/>
      <c r="H21" s="200"/>
      <c r="I21" s="193" t="s">
        <v>46</v>
      </c>
      <c r="J21" s="194">
        <v>1</v>
      </c>
      <c r="K21" s="193"/>
      <c r="L21" s="195"/>
      <c r="M21" s="196" t="s">
        <v>47</v>
      </c>
      <c r="N21" s="195"/>
      <c r="O21" s="193" t="s">
        <v>46</v>
      </c>
      <c r="P21" s="197">
        <v>1</v>
      </c>
      <c r="Q21" s="201"/>
      <c r="R21" s="199"/>
      <c r="S21" s="202">
        <v>21</v>
      </c>
      <c r="T21" s="62"/>
    </row>
    <row r="22" spans="1:20" s="29" customFormat="1">
      <c r="A22" s="231" t="s">
        <v>248</v>
      </c>
      <c r="B22" s="65"/>
      <c r="C22" s="17"/>
      <c r="D22" s="66" t="s">
        <v>55</v>
      </c>
      <c r="E22" s="31"/>
      <c r="F22" s="31" t="s">
        <v>41</v>
      </c>
      <c r="G22" s="204">
        <v>4</v>
      </c>
      <c r="H22" s="178"/>
      <c r="I22" s="180"/>
      <c r="J22" s="187"/>
      <c r="K22" s="184"/>
      <c r="L22" s="187"/>
      <c r="M22" s="182"/>
      <c r="N22" s="183"/>
      <c r="O22" s="186"/>
      <c r="P22" s="183"/>
      <c r="Q22" s="205"/>
      <c r="R22" s="189"/>
      <c r="S22" s="189">
        <v>21</v>
      </c>
      <c r="T22" s="69"/>
    </row>
    <row r="23" spans="1:20">
      <c r="A23" s="232" t="s">
        <v>236</v>
      </c>
      <c r="B23" s="59"/>
      <c r="C23" s="17"/>
      <c r="D23" s="24" t="s">
        <v>54</v>
      </c>
      <c r="E23" s="60"/>
      <c r="F23" s="50"/>
      <c r="G23" s="192"/>
      <c r="H23" s="192"/>
      <c r="I23" s="193" t="s">
        <v>46</v>
      </c>
      <c r="J23" s="194">
        <v>1</v>
      </c>
      <c r="K23" s="193"/>
      <c r="L23" s="195"/>
      <c r="M23" s="196" t="s">
        <v>47</v>
      </c>
      <c r="N23" s="195"/>
      <c r="O23" s="193" t="s">
        <v>46</v>
      </c>
      <c r="P23" s="197">
        <v>1</v>
      </c>
      <c r="Q23" s="198"/>
      <c r="R23" s="199"/>
      <c r="S23" s="203">
        <v>21</v>
      </c>
      <c r="T23" s="62"/>
    </row>
    <row r="24" spans="1:20">
      <c r="A24" s="233" t="s">
        <v>254</v>
      </c>
      <c r="B24" s="83"/>
      <c r="C24" s="33"/>
      <c r="D24" s="24" t="s">
        <v>101</v>
      </c>
      <c r="E24" s="49"/>
      <c r="F24" s="49"/>
      <c r="G24" s="50"/>
      <c r="I24" s="51" t="s">
        <v>46</v>
      </c>
      <c r="J24" s="141">
        <v>1</v>
      </c>
      <c r="K24" s="23"/>
      <c r="L24" s="24"/>
      <c r="M24" s="51" t="s">
        <v>47</v>
      </c>
      <c r="N24" s="53"/>
      <c r="O24" s="51" t="s">
        <v>46</v>
      </c>
      <c r="P24" s="141">
        <v>1</v>
      </c>
      <c r="Q24" s="70"/>
      <c r="R24" s="56"/>
      <c r="S24" s="56">
        <v>21</v>
      </c>
    </row>
    <row r="25" spans="1:20" s="29" customFormat="1">
      <c r="A25" s="234" t="s">
        <v>252</v>
      </c>
      <c r="B25" s="71"/>
      <c r="C25" s="17"/>
      <c r="D25" s="72" t="s">
        <v>56</v>
      </c>
      <c r="E25" s="67"/>
      <c r="F25" s="32" t="s">
        <v>41</v>
      </c>
      <c r="G25" s="178">
        <v>6</v>
      </c>
      <c r="H25" s="178"/>
      <c r="I25" s="184"/>
      <c r="J25" s="206"/>
      <c r="K25" s="184"/>
      <c r="L25" s="187"/>
      <c r="M25" s="182"/>
      <c r="N25" s="187"/>
      <c r="O25" s="182"/>
      <c r="P25" s="187"/>
      <c r="Q25" s="188"/>
      <c r="R25" s="189"/>
      <c r="S25" s="207">
        <v>14</v>
      </c>
      <c r="T25" s="69"/>
    </row>
    <row r="26" spans="1:20">
      <c r="A26" s="235" t="s">
        <v>237</v>
      </c>
      <c r="B26" s="59"/>
      <c r="C26" s="17"/>
      <c r="D26" s="24" t="s">
        <v>57</v>
      </c>
      <c r="E26" s="60"/>
      <c r="F26" s="50"/>
      <c r="G26" s="191"/>
      <c r="H26" s="191"/>
      <c r="I26" s="193" t="s">
        <v>46</v>
      </c>
      <c r="J26" s="194">
        <v>1</v>
      </c>
      <c r="K26" s="193"/>
      <c r="L26" s="195"/>
      <c r="M26" s="196" t="s">
        <v>47</v>
      </c>
      <c r="N26" s="195"/>
      <c r="O26" s="193" t="s">
        <v>46</v>
      </c>
      <c r="P26" s="197">
        <v>1</v>
      </c>
      <c r="Q26" s="198"/>
      <c r="R26" s="199"/>
      <c r="S26" s="203">
        <v>14</v>
      </c>
      <c r="T26" s="62"/>
    </row>
    <row r="27" spans="1:20" s="29" customFormat="1">
      <c r="A27" s="236" t="s">
        <v>245</v>
      </c>
      <c r="B27" s="65"/>
      <c r="C27" s="17"/>
      <c r="D27" s="66" t="s">
        <v>58</v>
      </c>
      <c r="E27" s="31"/>
      <c r="F27" s="31"/>
      <c r="G27" s="179"/>
      <c r="H27" s="179"/>
      <c r="I27" s="180"/>
      <c r="J27" s="183"/>
      <c r="K27" s="184"/>
      <c r="L27" s="181"/>
      <c r="M27" s="182"/>
      <c r="N27" s="183"/>
      <c r="O27" s="184"/>
      <c r="P27" s="181"/>
      <c r="Q27" s="205"/>
      <c r="R27" s="207"/>
      <c r="S27" s="190"/>
      <c r="T27" s="44"/>
    </row>
    <row r="28" spans="1:20" s="29" customFormat="1">
      <c r="A28" s="237" t="s">
        <v>249</v>
      </c>
      <c r="B28" s="30"/>
      <c r="C28" s="17"/>
      <c r="D28" s="31" t="s">
        <v>59</v>
      </c>
      <c r="E28" s="33"/>
      <c r="F28" s="67" t="s">
        <v>41</v>
      </c>
      <c r="G28" s="204">
        <v>2</v>
      </c>
      <c r="H28" s="204"/>
      <c r="I28" s="184"/>
      <c r="J28" s="183"/>
      <c r="K28" s="184"/>
      <c r="L28" s="183"/>
      <c r="M28" s="182"/>
      <c r="N28" s="187"/>
      <c r="O28" s="186"/>
      <c r="P28" s="183"/>
      <c r="Q28" s="208"/>
      <c r="R28" s="209"/>
      <c r="S28" s="209">
        <v>21</v>
      </c>
      <c r="T28" s="44"/>
    </row>
    <row r="29" spans="1:20" s="29" customFormat="1">
      <c r="A29" s="176" t="s">
        <v>240</v>
      </c>
      <c r="B29" s="30"/>
      <c r="C29" s="17"/>
      <c r="D29" s="31"/>
      <c r="E29" s="33"/>
      <c r="F29" s="67"/>
      <c r="G29" s="204"/>
      <c r="H29" s="204"/>
      <c r="I29" s="219" t="s">
        <v>46</v>
      </c>
      <c r="J29" s="220">
        <v>1</v>
      </c>
      <c r="K29" s="219"/>
      <c r="L29" s="221"/>
      <c r="M29" s="222" t="s">
        <v>47</v>
      </c>
      <c r="N29" s="221"/>
      <c r="O29" s="223" t="s">
        <v>46</v>
      </c>
      <c r="P29" s="224">
        <v>1</v>
      </c>
      <c r="Q29" s="208"/>
      <c r="R29" s="209"/>
      <c r="S29" s="215">
        <v>21</v>
      </c>
      <c r="T29" s="44"/>
    </row>
    <row r="30" spans="1:20" s="29" customFormat="1">
      <c r="A30" s="214" t="s">
        <v>250</v>
      </c>
      <c r="B30" s="30"/>
      <c r="C30" s="17"/>
      <c r="D30" s="31" t="s">
        <v>61</v>
      </c>
      <c r="E30" s="33"/>
      <c r="F30" s="32" t="s">
        <v>41</v>
      </c>
      <c r="G30" s="178">
        <v>4</v>
      </c>
      <c r="H30" s="178"/>
      <c r="I30" s="184"/>
      <c r="J30" s="206"/>
      <c r="K30" s="184"/>
      <c r="L30" s="206"/>
      <c r="M30" s="182"/>
      <c r="N30" s="187"/>
      <c r="O30" s="184"/>
      <c r="P30" s="187"/>
      <c r="Q30" s="188"/>
      <c r="R30" s="207"/>
      <c r="S30" s="189">
        <v>42</v>
      </c>
      <c r="T30" s="44"/>
    </row>
    <row r="31" spans="1:20" s="1" customFormat="1">
      <c r="A31" s="176" t="s">
        <v>239</v>
      </c>
      <c r="B31" s="59"/>
      <c r="C31" s="17"/>
      <c r="D31" s="24"/>
      <c r="E31" s="24"/>
      <c r="F31" s="24"/>
      <c r="G31" s="200"/>
      <c r="H31" s="200"/>
      <c r="I31" s="219" t="s">
        <v>46</v>
      </c>
      <c r="J31" s="194">
        <v>1</v>
      </c>
      <c r="K31" s="193"/>
      <c r="L31" s="195"/>
      <c r="M31" s="222" t="s">
        <v>47</v>
      </c>
      <c r="N31" s="195"/>
      <c r="O31" s="219" t="s">
        <v>46</v>
      </c>
      <c r="P31" s="197">
        <v>1</v>
      </c>
      <c r="Q31" s="201"/>
      <c r="R31" s="203"/>
      <c r="S31" s="202">
        <v>21</v>
      </c>
      <c r="T31" s="28"/>
    </row>
    <row r="32" spans="1:20" s="1" customFormat="1">
      <c r="A32" s="176" t="s">
        <v>242</v>
      </c>
      <c r="B32" s="59"/>
      <c r="C32" s="17"/>
      <c r="D32" s="24"/>
      <c r="E32" s="24"/>
      <c r="F32" s="24"/>
      <c r="G32" s="200"/>
      <c r="H32" s="200"/>
      <c r="I32" s="219" t="s">
        <v>46</v>
      </c>
      <c r="J32" s="194">
        <v>1</v>
      </c>
      <c r="K32" s="193"/>
      <c r="L32" s="195"/>
      <c r="M32" s="222" t="s">
        <v>47</v>
      </c>
      <c r="N32" s="195"/>
      <c r="O32" s="219" t="s">
        <v>46</v>
      </c>
      <c r="P32" s="197">
        <v>1</v>
      </c>
      <c r="Q32" s="201"/>
      <c r="R32" s="203"/>
      <c r="S32" s="202">
        <v>21</v>
      </c>
      <c r="T32" s="28"/>
    </row>
    <row r="33" spans="1:21" s="29" customFormat="1">
      <c r="A33" s="78" t="s">
        <v>253</v>
      </c>
      <c r="B33" s="16"/>
      <c r="C33" s="17"/>
      <c r="D33" s="79" t="s">
        <v>64</v>
      </c>
      <c r="E33" s="80"/>
      <c r="F33" s="32" t="s">
        <v>41</v>
      </c>
      <c r="G33" s="178">
        <v>6</v>
      </c>
      <c r="H33" s="210"/>
      <c r="I33" s="184" t="s">
        <v>46</v>
      </c>
      <c r="J33" s="211">
        <v>1</v>
      </c>
      <c r="K33" s="180"/>
      <c r="L33" s="181"/>
      <c r="M33" s="184" t="s">
        <v>47</v>
      </c>
      <c r="N33" s="183"/>
      <c r="O33" s="182" t="s">
        <v>46</v>
      </c>
      <c r="P33" s="212">
        <v>1</v>
      </c>
      <c r="Q33" s="188"/>
      <c r="R33" s="190"/>
      <c r="S33" s="190">
        <v>7</v>
      </c>
      <c r="T33" s="69"/>
    </row>
    <row r="34" spans="1:21">
      <c r="A34" s="213" t="s">
        <v>241</v>
      </c>
      <c r="B34" s="49"/>
      <c r="C34" s="59"/>
      <c r="D34" s="76"/>
      <c r="E34" s="24"/>
      <c r="F34" s="24"/>
      <c r="G34" s="157"/>
      <c r="H34" s="50"/>
      <c r="I34" s="51"/>
      <c r="J34" s="52"/>
      <c r="K34" s="51"/>
      <c r="L34" s="53"/>
      <c r="M34" s="23"/>
      <c r="N34" s="53"/>
      <c r="O34" s="51"/>
      <c r="P34" s="54"/>
      <c r="Q34" s="55"/>
      <c r="R34" s="64"/>
      <c r="S34" s="64">
        <v>7</v>
      </c>
      <c r="T34" s="62"/>
    </row>
    <row r="35" spans="1:21">
      <c r="A35" s="58"/>
      <c r="B35" s="60"/>
      <c r="C35" s="60"/>
      <c r="D35" s="49"/>
      <c r="E35" s="49"/>
      <c r="F35" s="49"/>
      <c r="G35" s="49"/>
      <c r="H35" s="50"/>
      <c r="I35" s="51"/>
      <c r="J35" s="81"/>
      <c r="K35" s="51"/>
      <c r="L35" s="53"/>
      <c r="M35" s="51"/>
      <c r="N35" s="53"/>
      <c r="O35" s="51"/>
      <c r="P35" s="81"/>
      <c r="Q35" s="25"/>
      <c r="R35" s="64"/>
      <c r="S35" s="64"/>
      <c r="T35" s="62"/>
    </row>
    <row r="36" spans="1:21">
      <c r="A36" s="63"/>
      <c r="B36" s="49"/>
      <c r="C36" s="49"/>
      <c r="D36" s="50"/>
      <c r="E36" s="49"/>
      <c r="F36" s="49"/>
      <c r="G36" s="49"/>
      <c r="H36" s="50"/>
      <c r="I36" s="82"/>
      <c r="J36" s="24"/>
      <c r="K36" s="82"/>
      <c r="L36" s="53"/>
      <c r="M36" s="51"/>
      <c r="N36" s="53"/>
      <c r="O36" s="51"/>
      <c r="P36" s="53"/>
      <c r="Q36" s="70"/>
      <c r="R36" s="64"/>
      <c r="S36" s="64"/>
      <c r="T36" s="62"/>
    </row>
    <row r="37" spans="1:21">
      <c r="A37" s="45"/>
      <c r="B37" s="50"/>
      <c r="C37" s="50"/>
      <c r="D37" s="50"/>
      <c r="E37" s="50"/>
      <c r="F37" s="50"/>
      <c r="G37" s="50"/>
      <c r="H37" s="50"/>
      <c r="I37" s="82"/>
      <c r="J37" s="53"/>
      <c r="K37" s="51"/>
      <c r="L37" s="53"/>
      <c r="M37" s="82"/>
      <c r="N37" s="53"/>
      <c r="O37" s="82"/>
      <c r="P37" s="53"/>
      <c r="Q37" s="55"/>
      <c r="R37" s="64"/>
      <c r="S37" s="64"/>
      <c r="T37" s="77"/>
    </row>
    <row r="38" spans="1:21">
      <c r="A38" s="45"/>
      <c r="B38" s="50"/>
      <c r="C38" s="50"/>
      <c r="D38" s="50"/>
      <c r="E38" s="48"/>
      <c r="F38" s="48"/>
      <c r="G38" s="50"/>
      <c r="H38" s="83"/>
      <c r="I38" s="82"/>
      <c r="J38" s="48"/>
      <c r="K38" s="82"/>
      <c r="L38" s="84"/>
      <c r="M38" s="82"/>
      <c r="N38" s="81"/>
      <c r="O38" s="82"/>
      <c r="P38" s="53"/>
      <c r="Q38" s="25"/>
      <c r="R38" s="64"/>
      <c r="S38" s="64"/>
      <c r="T38" s="77"/>
    </row>
    <row r="39" spans="1:21">
      <c r="A39" s="45"/>
      <c r="B39" s="50"/>
      <c r="C39" s="50"/>
      <c r="D39" s="50"/>
      <c r="E39" s="48"/>
      <c r="F39" s="48"/>
      <c r="G39" s="50"/>
      <c r="H39" s="50"/>
      <c r="I39" s="82"/>
      <c r="J39" s="48"/>
      <c r="K39" s="82"/>
      <c r="L39" s="48"/>
      <c r="M39" s="82"/>
      <c r="N39" s="81"/>
      <c r="O39" s="82"/>
      <c r="P39" s="81"/>
      <c r="Q39" s="70"/>
      <c r="R39" s="64"/>
      <c r="S39" s="56"/>
      <c r="T39" s="77"/>
    </row>
    <row r="40" spans="1:21">
      <c r="A40" s="58"/>
      <c r="B40" s="60"/>
      <c r="C40" s="60"/>
      <c r="D40" s="50"/>
      <c r="E40" s="48"/>
      <c r="F40" s="48"/>
      <c r="G40" s="50"/>
      <c r="H40" s="50"/>
      <c r="I40" s="82"/>
      <c r="J40" s="48"/>
      <c r="K40" s="82"/>
      <c r="L40" s="48"/>
      <c r="M40" s="82"/>
      <c r="N40" s="81"/>
      <c r="O40" s="82"/>
      <c r="P40" s="48"/>
      <c r="Q40" s="55"/>
      <c r="R40" s="64"/>
      <c r="S40" s="27"/>
      <c r="T40" s="28"/>
    </row>
    <row r="41" spans="1:21">
      <c r="A41" s="63"/>
      <c r="B41" s="49"/>
      <c r="C41" s="49"/>
      <c r="D41" s="50"/>
      <c r="E41" s="48"/>
      <c r="F41" s="48"/>
      <c r="G41" s="50"/>
      <c r="H41" s="50"/>
      <c r="I41" s="23"/>
      <c r="J41" s="48"/>
      <c r="K41" s="82"/>
      <c r="L41" s="48"/>
      <c r="M41" s="82"/>
      <c r="N41" s="81"/>
      <c r="O41" s="82"/>
      <c r="P41" s="24"/>
      <c r="Q41" s="25"/>
      <c r="R41" s="64"/>
      <c r="S41" s="64"/>
      <c r="T41" s="62"/>
    </row>
    <row r="42" spans="1:21">
      <c r="A42" s="63"/>
      <c r="B42" s="49"/>
      <c r="C42" s="49"/>
      <c r="D42" s="50"/>
      <c r="E42" s="48"/>
      <c r="F42" s="48"/>
      <c r="G42" s="50"/>
      <c r="H42" s="50"/>
      <c r="I42" s="51"/>
      <c r="J42" s="48"/>
      <c r="K42" s="82"/>
      <c r="L42" s="48"/>
      <c r="M42" s="82"/>
      <c r="N42" s="81"/>
      <c r="O42" s="85"/>
      <c r="P42" s="53"/>
      <c r="Q42" s="55"/>
      <c r="R42" s="64"/>
      <c r="S42" s="56"/>
      <c r="T42" s="62"/>
    </row>
    <row r="43" spans="1:21">
      <c r="A43" s="86"/>
      <c r="B43" s="49"/>
      <c r="C43" s="49"/>
      <c r="D43" s="49"/>
      <c r="E43" s="24"/>
      <c r="F43" s="24"/>
      <c r="G43" s="60"/>
      <c r="H43" s="49"/>
      <c r="I43" s="87"/>
      <c r="J43" s="53"/>
      <c r="K43" s="51"/>
      <c r="L43" s="24"/>
      <c r="M43" s="51"/>
      <c r="N43" s="53"/>
      <c r="O43" s="87"/>
      <c r="P43" s="53"/>
      <c r="Q43" s="88"/>
      <c r="R43" s="89"/>
      <c r="S43" s="90"/>
      <c r="T43" s="91"/>
      <c r="U43" s="92"/>
    </row>
    <row r="44" spans="1:21">
      <c r="A44" s="473" t="s">
        <v>65</v>
      </c>
      <c r="B44" s="429"/>
      <c r="C44" s="429"/>
      <c r="D44" s="429"/>
      <c r="E44" s="429"/>
      <c r="F44" s="474"/>
      <c r="G44" s="93">
        <f>SUM(G14:G43)</f>
        <v>30</v>
      </c>
      <c r="H44" s="94"/>
      <c r="I44" s="431"/>
      <c r="J44" s="431"/>
      <c r="K44" s="431"/>
      <c r="L44" s="431"/>
      <c r="M44" s="431" t="s">
        <v>66</v>
      </c>
      <c r="N44" s="431"/>
      <c r="O44" s="431"/>
      <c r="P44" s="432"/>
      <c r="Q44" s="95">
        <f>SUM(Q14:Q43)</f>
        <v>0</v>
      </c>
      <c r="R44" s="95">
        <f>SUM(R14:R43)</f>
        <v>0</v>
      </c>
      <c r="S44" s="95">
        <f>+S33+S30+S28+S25+S22+S19+S15</f>
        <v>231</v>
      </c>
      <c r="T44" s="95">
        <f>SUM(T14:T43)</f>
        <v>0</v>
      </c>
    </row>
    <row r="45" spans="1:21">
      <c r="A45" s="96" t="s">
        <v>67</v>
      </c>
      <c r="B45" s="29"/>
      <c r="C45" s="29"/>
      <c r="H45" s="1"/>
      <c r="J45" s="1"/>
      <c r="K45" s="1"/>
      <c r="L45" s="3"/>
      <c r="M45" s="1"/>
      <c r="N45" s="1"/>
      <c r="O45" s="1"/>
      <c r="P45" s="1"/>
      <c r="Q45" s="1"/>
      <c r="S45" s="3"/>
      <c r="T45" s="97"/>
    </row>
    <row r="46" spans="1:21">
      <c r="A46" s="1"/>
      <c r="B46" s="1"/>
      <c r="C46" s="1"/>
      <c r="P46" s="1"/>
      <c r="T46" s="98"/>
    </row>
    <row r="47" spans="1:21">
      <c r="A47" s="99" t="s">
        <v>68</v>
      </c>
      <c r="B47" s="1"/>
      <c r="C47" s="1"/>
      <c r="P47" s="1"/>
      <c r="T47" s="98"/>
    </row>
    <row r="48" spans="1:21">
      <c r="A48" s="1"/>
      <c r="B48" s="1"/>
      <c r="C48" s="1"/>
      <c r="P48" s="1"/>
      <c r="T48" s="98"/>
    </row>
    <row r="49" spans="1:20">
      <c r="A49" s="1"/>
      <c r="B49" s="100"/>
      <c r="C49" s="100"/>
      <c r="D49" s="100"/>
      <c r="E49" s="100"/>
      <c r="F49" s="100"/>
      <c r="G49" s="100"/>
      <c r="H49" s="100"/>
      <c r="I49" s="100"/>
      <c r="J49" s="100"/>
      <c r="K49" s="100"/>
      <c r="L49" s="100"/>
      <c r="M49" s="100"/>
      <c r="N49" s="100"/>
      <c r="O49" s="100"/>
      <c r="P49" s="100"/>
      <c r="Q49" s="100"/>
      <c r="R49" s="100"/>
      <c r="S49" s="100"/>
      <c r="T49" s="101"/>
    </row>
    <row r="50" spans="1:20">
      <c r="A50" s="102"/>
      <c r="B50" s="1"/>
      <c r="C50" s="1"/>
    </row>
    <row r="51" spans="1:20">
      <c r="A51" s="1"/>
      <c r="B51" s="1"/>
      <c r="C51" s="1"/>
    </row>
    <row r="52" spans="1:20">
      <c r="A52" s="1"/>
      <c r="B52" s="1"/>
      <c r="C52" s="1"/>
    </row>
    <row r="53" spans="1:20">
      <c r="A53" s="1"/>
      <c r="B53" s="1"/>
      <c r="C53" s="1"/>
    </row>
    <row r="54" spans="1:20">
      <c r="A54" s="1"/>
      <c r="B54" s="1"/>
      <c r="C54" s="1"/>
    </row>
    <row r="55" spans="1:20">
      <c r="A55" s="1"/>
      <c r="B55" s="1"/>
      <c r="C55" s="1"/>
    </row>
    <row r="59" spans="1:20">
      <c r="P59" s="1"/>
    </row>
    <row r="60" spans="1:20">
      <c r="P60" s="1"/>
    </row>
  </sheetData>
  <mergeCells count="32">
    <mergeCell ref="G1:O1"/>
    <mergeCell ref="D2:H2"/>
    <mergeCell ref="A4:H4"/>
    <mergeCell ref="N4:T4"/>
    <mergeCell ref="A5:H5"/>
    <mergeCell ref="N5:T5"/>
    <mergeCell ref="N6:T6"/>
    <mergeCell ref="A7:H7"/>
    <mergeCell ref="N7:T7"/>
    <mergeCell ref="A8:H8"/>
    <mergeCell ref="N8:T8"/>
    <mergeCell ref="B9:B12"/>
    <mergeCell ref="C9:C12"/>
    <mergeCell ref="D9:D12"/>
    <mergeCell ref="E9:E12"/>
    <mergeCell ref="A6:H6"/>
    <mergeCell ref="A13:T13"/>
    <mergeCell ref="A44:F44"/>
    <mergeCell ref="I44:L44"/>
    <mergeCell ref="M44:P44"/>
    <mergeCell ref="F9:F12"/>
    <mergeCell ref="G9:G12"/>
    <mergeCell ref="H9:H12"/>
    <mergeCell ref="I9:P10"/>
    <mergeCell ref="Q9:T10"/>
    <mergeCell ref="I11:L11"/>
    <mergeCell ref="M11:P11"/>
    <mergeCell ref="Q11:Q12"/>
    <mergeCell ref="R11:R12"/>
    <mergeCell ref="S11:S12"/>
    <mergeCell ref="T11:T12"/>
    <mergeCell ref="A9:A12"/>
  </mergeCells>
  <conditionalFormatting sqref="C16">
    <cfRule type="duplicateValues" dxfId="2" priority="3" stopIfTrue="1"/>
  </conditionalFormatting>
  <conditionalFormatting sqref="C17:C18">
    <cfRule type="duplicateValues" dxfId="1" priority="2" stopIfTrue="1"/>
  </conditionalFormatting>
  <dataValidations count="3">
    <dataValidation type="list" allowBlank="1" showInputMessage="1" showErrorMessage="1" sqref="N6" xr:uid="{009700EC-001E-4479-B32E-00AF004500BB}">
      <formula1>"Régime Formation,Formation Initiale,Formation Continue,Formation Initiale/Formation Continue"</formula1>
    </dataValidation>
    <dataValidation type="list" allowBlank="1" showInputMessage="1" showErrorMessage="1" sqref="N7:N8" xr:uid="{000C00E7-0082-425E-8A99-00E300F60039}">
      <formula1>"Modalité Formation,Présentiel,Convention,EAD,Convention/EAD,Alternance/Contrat Professionnel,Alternance/Apprentissage"</formula1>
    </dataValidation>
    <dataValidation type="list" allowBlank="1" showInputMessage="1" showErrorMessage="1" sqref="I14:I23 I24 I25:I43" xr:uid="{0073006C-0062-466E-BF44-00A400F30094}">
      <formula1>Nature_des_épreuves_CC</formula1>
    </dataValidation>
  </dataValidations>
  <pageMargins left="0.51181102362204722" right="0.70866141732283472" top="0.74803149606299213" bottom="0.74803149606299213" header="0.31496062992125984" footer="0.31496062992125984"/>
  <pageSetup paperSize="9" scale="60"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'feuill 2'!$A$1:$A$107</xm:f>
          </x14:formula1>
          <xm:sqref>E14 C14:C15 C19:C24 C25:C33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P51"/>
  <sheetViews>
    <sheetView topLeftCell="A13" zoomScale="60" zoomScaleNormal="60" workbookViewId="0">
      <selection activeCell="A35" sqref="A35"/>
    </sheetView>
  </sheetViews>
  <sheetFormatPr baseColWidth="10" defaultRowHeight="14.5"/>
  <cols>
    <col min="1" max="1" width="92.6328125" customWidth="1"/>
    <col min="2" max="2" width="55.81640625" customWidth="1"/>
    <col min="3" max="3" width="68.81640625" customWidth="1"/>
    <col min="5" max="5" width="7.81640625" customWidth="1"/>
    <col min="7" max="7" width="11" customWidth="1"/>
    <col min="8" max="9" width="12.1796875" customWidth="1"/>
    <col min="10" max="10" width="10" customWidth="1"/>
    <col min="12" max="12" width="11.54296875" customWidth="1"/>
    <col min="13" max="13" width="9.81640625" customWidth="1"/>
  </cols>
  <sheetData>
    <row r="1" spans="1:16" ht="15" customHeight="1">
      <c r="F1" s="484" t="s">
        <v>0</v>
      </c>
      <c r="G1" s="484"/>
      <c r="H1" s="484"/>
      <c r="I1" s="484"/>
      <c r="J1" s="484"/>
      <c r="K1" s="484"/>
      <c r="L1" s="484"/>
      <c r="M1" s="484"/>
      <c r="N1" s="484"/>
      <c r="O1" s="484"/>
    </row>
    <row r="2" spans="1:16">
      <c r="C2" s="1"/>
      <c r="D2" s="452" t="s">
        <v>69</v>
      </c>
      <c r="E2" s="452"/>
      <c r="F2" s="1"/>
      <c r="G2" s="1"/>
      <c r="H2" s="1"/>
      <c r="I2" s="1"/>
      <c r="J2" s="1" t="s">
        <v>70</v>
      </c>
      <c r="K2" s="1"/>
      <c r="L2" s="1"/>
      <c r="M2" s="1"/>
    </row>
    <row r="3" spans="1:16">
      <c r="C3" s="1"/>
      <c r="D3" s="1"/>
      <c r="E3" s="1"/>
      <c r="F3" s="1"/>
      <c r="G3" s="1"/>
      <c r="H3" s="2"/>
      <c r="I3" s="1"/>
      <c r="M3" s="1"/>
    </row>
    <row r="4" spans="1:16">
      <c r="C4" s="485" t="s">
        <v>267</v>
      </c>
      <c r="D4" s="486"/>
      <c r="E4" s="486"/>
      <c r="F4" s="486"/>
      <c r="G4" s="514"/>
      <c r="H4" s="103" t="s">
        <v>2</v>
      </c>
      <c r="I4" s="104"/>
      <c r="J4" s="103" t="s">
        <v>71</v>
      </c>
      <c r="K4" s="5"/>
      <c r="L4" s="105" t="s">
        <v>4</v>
      </c>
      <c r="M4" s="105"/>
      <c r="N4" s="92"/>
      <c r="O4" s="106"/>
      <c r="P4" s="106"/>
    </row>
    <row r="5" spans="1:16">
      <c r="C5" s="451" t="s">
        <v>72</v>
      </c>
      <c r="D5" s="452"/>
      <c r="E5" s="452"/>
      <c r="F5" s="452"/>
      <c r="G5" s="452"/>
      <c r="H5" s="4" t="s">
        <v>5</v>
      </c>
      <c r="I5" s="8"/>
      <c r="J5" s="4" t="s">
        <v>73</v>
      </c>
      <c r="K5" s="8"/>
      <c r="L5" s="6" t="s">
        <v>6</v>
      </c>
      <c r="M5" s="6"/>
      <c r="N5" s="92"/>
      <c r="O5" s="106"/>
      <c r="P5" s="106"/>
    </row>
    <row r="6" spans="1:16">
      <c r="C6" s="451" t="s">
        <v>268</v>
      </c>
      <c r="D6" s="452"/>
      <c r="E6" s="452"/>
      <c r="F6" s="452"/>
      <c r="G6" s="452"/>
      <c r="H6" s="4" t="s">
        <v>8</v>
      </c>
      <c r="I6" s="8"/>
      <c r="J6" s="4" t="s">
        <v>74</v>
      </c>
      <c r="K6" s="8"/>
      <c r="L6" s="6"/>
      <c r="M6" s="6"/>
      <c r="N6" s="92"/>
      <c r="O6" s="106"/>
      <c r="P6" s="106"/>
    </row>
    <row r="7" spans="1:16">
      <c r="C7" s="451" t="s">
        <v>269</v>
      </c>
      <c r="D7" s="452"/>
      <c r="E7" s="452"/>
      <c r="F7" s="452"/>
      <c r="G7" s="452"/>
      <c r="H7" s="4" t="s">
        <v>11</v>
      </c>
      <c r="I7" s="8"/>
      <c r="J7" s="492" t="s">
        <v>75</v>
      </c>
      <c r="K7" s="493"/>
      <c r="L7" s="107"/>
      <c r="M7" s="6"/>
      <c r="N7" s="92"/>
      <c r="O7" s="106"/>
      <c r="P7" s="106"/>
    </row>
    <row r="8" spans="1:16">
      <c r="C8" s="494" t="s">
        <v>270</v>
      </c>
      <c r="D8" s="495"/>
      <c r="E8" s="495"/>
      <c r="F8" s="495"/>
      <c r="G8" s="496"/>
      <c r="H8" s="108"/>
      <c r="I8" s="10"/>
      <c r="J8" s="492" t="s">
        <v>76</v>
      </c>
      <c r="K8" s="493"/>
      <c r="L8" s="493"/>
      <c r="M8" s="10"/>
      <c r="N8" s="92"/>
      <c r="O8" s="1"/>
      <c r="P8" s="1"/>
    </row>
    <row r="9" spans="1:16" ht="15" customHeight="1">
      <c r="A9" s="497" t="s">
        <v>77</v>
      </c>
      <c r="B9" s="500" t="s">
        <v>78</v>
      </c>
      <c r="C9" s="409" t="s">
        <v>79</v>
      </c>
      <c r="D9" s="409" t="s">
        <v>17</v>
      </c>
      <c r="E9" s="409" t="s">
        <v>19</v>
      </c>
      <c r="F9" s="450" t="s">
        <v>20</v>
      </c>
      <c r="G9" s="409" t="s">
        <v>21</v>
      </c>
      <c r="H9" s="503" t="s">
        <v>80</v>
      </c>
      <c r="I9" s="504"/>
      <c r="J9" s="504"/>
      <c r="K9" s="504"/>
      <c r="L9" s="504"/>
      <c r="M9" s="505"/>
      <c r="O9" s="1"/>
      <c r="P9" s="1"/>
    </row>
    <row r="10" spans="1:16">
      <c r="A10" s="498"/>
      <c r="B10" s="501"/>
      <c r="C10" s="410"/>
      <c r="D10" s="410"/>
      <c r="E10" s="410"/>
      <c r="F10" s="410"/>
      <c r="G10" s="410"/>
      <c r="H10" s="506"/>
      <c r="I10" s="507"/>
      <c r="J10" s="507"/>
      <c r="K10" s="507"/>
      <c r="L10" s="507"/>
      <c r="M10" s="508"/>
    </row>
    <row r="11" spans="1:16">
      <c r="A11" s="498"/>
      <c r="B11" s="501"/>
      <c r="C11" s="410"/>
      <c r="D11" s="410"/>
      <c r="E11" s="410"/>
      <c r="F11" s="410"/>
      <c r="G11" s="410"/>
      <c r="H11" s="509" t="s">
        <v>24</v>
      </c>
      <c r="I11" s="510"/>
      <c r="J11" s="511"/>
      <c r="K11" s="512" t="s">
        <v>25</v>
      </c>
      <c r="L11" s="510"/>
      <c r="M11" s="513"/>
    </row>
    <row r="12" spans="1:16" ht="53.25" customHeight="1" thickBot="1">
      <c r="A12" s="499"/>
      <c r="B12" s="502"/>
      <c r="C12" s="411"/>
      <c r="D12" s="411"/>
      <c r="E12" s="411"/>
      <c r="F12" s="411"/>
      <c r="G12" s="411"/>
      <c r="H12" s="109" t="s">
        <v>81</v>
      </c>
      <c r="I12" s="110" t="s">
        <v>82</v>
      </c>
      <c r="J12" s="111" t="s">
        <v>83</v>
      </c>
      <c r="K12" s="112" t="s">
        <v>81</v>
      </c>
      <c r="L12" s="110" t="s">
        <v>82</v>
      </c>
      <c r="M12" s="111" t="s">
        <v>83</v>
      </c>
      <c r="N12" s="92"/>
    </row>
    <row r="13" spans="1:16" s="167" customFormat="1" ht="15" thickBot="1">
      <c r="A13" s="490"/>
      <c r="B13" s="491"/>
      <c r="C13" s="426" t="s">
        <v>84</v>
      </c>
      <c r="D13" s="426"/>
      <c r="E13" s="426"/>
      <c r="F13" s="426"/>
      <c r="G13" s="426"/>
      <c r="H13" s="426"/>
      <c r="I13" s="426"/>
      <c r="J13" s="426"/>
      <c r="K13" s="426"/>
      <c r="L13" s="426"/>
      <c r="M13" s="428"/>
    </row>
    <row r="14" spans="1:16" s="167" customFormat="1">
      <c r="A14" s="290" t="s">
        <v>271</v>
      </c>
      <c r="B14" s="291"/>
      <c r="C14" s="252" t="s">
        <v>251</v>
      </c>
      <c r="D14" s="175"/>
      <c r="E14" s="253"/>
      <c r="F14" s="254"/>
      <c r="G14" s="254"/>
      <c r="H14" s="172"/>
      <c r="I14" s="173"/>
      <c r="J14" s="174"/>
      <c r="K14" s="255"/>
      <c r="L14" s="255"/>
      <c r="M14" s="253"/>
    </row>
    <row r="15" spans="1:16" s="167" customFormat="1">
      <c r="A15" s="292"/>
      <c r="B15" s="293"/>
      <c r="C15" s="256" t="s">
        <v>246</v>
      </c>
      <c r="D15" s="158"/>
      <c r="E15" s="170"/>
      <c r="F15" s="257" t="s">
        <v>41</v>
      </c>
      <c r="G15" s="258">
        <v>6</v>
      </c>
      <c r="H15" s="161"/>
      <c r="I15" s="162"/>
      <c r="J15" s="163"/>
      <c r="K15" s="164"/>
      <c r="L15" s="165"/>
      <c r="M15" s="170"/>
    </row>
    <row r="16" spans="1:16" s="167" customFormat="1" ht="29">
      <c r="A16" s="292"/>
      <c r="B16" s="294" t="s">
        <v>274</v>
      </c>
      <c r="C16" s="259" t="s">
        <v>42</v>
      </c>
      <c r="D16" s="158"/>
      <c r="E16" s="170"/>
      <c r="F16" s="260"/>
      <c r="G16" s="261"/>
      <c r="H16" s="161"/>
      <c r="I16" s="162"/>
      <c r="J16" s="163"/>
      <c r="K16" s="164"/>
      <c r="L16" s="165"/>
      <c r="M16" s="170"/>
    </row>
    <row r="17" spans="1:13" s="167" customFormat="1" ht="29">
      <c r="A17" s="292"/>
      <c r="B17" s="308" t="s">
        <v>276</v>
      </c>
      <c r="C17" s="262" t="s">
        <v>48</v>
      </c>
      <c r="D17" s="158"/>
      <c r="E17" s="170"/>
      <c r="F17" s="263"/>
      <c r="G17" s="261"/>
      <c r="H17" s="161"/>
      <c r="I17" s="162"/>
      <c r="J17" s="163"/>
      <c r="K17" s="164"/>
      <c r="L17" s="165"/>
      <c r="M17" s="170"/>
    </row>
    <row r="18" spans="1:13" s="167" customFormat="1">
      <c r="A18" s="292"/>
      <c r="B18" s="294" t="s">
        <v>275</v>
      </c>
      <c r="C18" s="264" t="s">
        <v>244</v>
      </c>
      <c r="D18" s="158"/>
      <c r="E18" s="170"/>
      <c r="F18" s="265"/>
      <c r="G18" s="261"/>
      <c r="H18" s="161"/>
      <c r="I18" s="162"/>
      <c r="J18" s="163"/>
      <c r="K18" s="164"/>
      <c r="L18" s="165"/>
      <c r="M18" s="166"/>
    </row>
    <row r="19" spans="1:13" s="167" customFormat="1">
      <c r="A19" s="292"/>
      <c r="B19" s="295"/>
      <c r="C19" s="266" t="s">
        <v>247</v>
      </c>
      <c r="D19" s="158"/>
      <c r="E19" s="170"/>
      <c r="F19" s="267" t="s">
        <v>41</v>
      </c>
      <c r="G19" s="268">
        <v>2</v>
      </c>
      <c r="H19" s="161"/>
      <c r="I19" s="162"/>
      <c r="J19" s="163"/>
      <c r="K19" s="164"/>
      <c r="L19" s="165"/>
      <c r="M19" s="168"/>
    </row>
    <row r="20" spans="1:13" s="167" customFormat="1">
      <c r="A20" s="292" t="s">
        <v>277</v>
      </c>
      <c r="B20" s="293"/>
      <c r="C20" s="259" t="s">
        <v>51</v>
      </c>
      <c r="D20" s="158"/>
      <c r="E20" s="170"/>
      <c r="F20" s="263"/>
      <c r="G20" s="269"/>
      <c r="H20" s="161"/>
      <c r="I20" s="162"/>
      <c r="J20" s="163"/>
      <c r="K20" s="164"/>
      <c r="L20" s="165"/>
      <c r="M20" s="168"/>
    </row>
    <row r="21" spans="1:13" s="167" customFormat="1" ht="29">
      <c r="A21" s="296" t="s">
        <v>278</v>
      </c>
      <c r="B21" s="295"/>
      <c r="C21" s="262" t="s">
        <v>243</v>
      </c>
      <c r="D21" s="159"/>
      <c r="E21" s="166"/>
      <c r="F21" s="263"/>
      <c r="G21" s="269"/>
      <c r="H21" s="270"/>
      <c r="I21" s="162"/>
      <c r="J21" s="271"/>
      <c r="K21" s="171"/>
      <c r="L21" s="171"/>
      <c r="M21" s="168"/>
    </row>
    <row r="22" spans="1:13" s="167" customFormat="1">
      <c r="A22" s="296"/>
      <c r="B22" s="293"/>
      <c r="C22" s="272" t="s">
        <v>248</v>
      </c>
      <c r="D22" s="160"/>
      <c r="E22" s="160"/>
      <c r="F22" s="257" t="s">
        <v>41</v>
      </c>
      <c r="G22" s="273">
        <v>4</v>
      </c>
      <c r="H22" s="161"/>
      <c r="I22" s="162"/>
      <c r="J22" s="274"/>
      <c r="K22" s="164"/>
      <c r="L22" s="162"/>
      <c r="M22" s="169"/>
    </row>
    <row r="23" spans="1:13" s="167" customFormat="1">
      <c r="A23" s="250" t="s">
        <v>280</v>
      </c>
      <c r="B23" s="295"/>
      <c r="C23" s="275" t="s">
        <v>236</v>
      </c>
      <c r="D23" s="160"/>
      <c r="E23" s="160"/>
      <c r="F23" s="263"/>
      <c r="G23" s="269"/>
      <c r="H23" s="161"/>
      <c r="I23" s="162"/>
      <c r="J23" s="163"/>
      <c r="K23" s="164"/>
      <c r="L23" s="165"/>
      <c r="M23" s="166"/>
    </row>
    <row r="24" spans="1:13" s="167" customFormat="1">
      <c r="A24" s="251" t="s">
        <v>279</v>
      </c>
      <c r="B24" s="293"/>
      <c r="C24" s="276" t="s">
        <v>254</v>
      </c>
      <c r="D24" s="160"/>
      <c r="E24" s="160"/>
      <c r="F24" s="260"/>
      <c r="G24" s="263"/>
      <c r="H24" s="161"/>
      <c r="I24" s="162"/>
      <c r="J24" s="163"/>
      <c r="K24" s="164"/>
      <c r="L24" s="165"/>
      <c r="M24" s="168"/>
    </row>
    <row r="25" spans="1:13" s="167" customFormat="1">
      <c r="A25" s="249"/>
      <c r="B25" s="297"/>
      <c r="C25" s="277" t="s">
        <v>252</v>
      </c>
      <c r="D25" s="160"/>
      <c r="E25" s="158"/>
      <c r="F25" s="267" t="s">
        <v>41</v>
      </c>
      <c r="G25" s="258">
        <v>6</v>
      </c>
      <c r="H25" s="161"/>
      <c r="I25" s="162"/>
      <c r="J25" s="163"/>
      <c r="K25" s="164"/>
      <c r="L25" s="165"/>
      <c r="M25" s="169"/>
    </row>
    <row r="26" spans="1:13" s="167" customFormat="1" ht="29">
      <c r="A26" s="251" t="s">
        <v>272</v>
      </c>
      <c r="B26" s="297"/>
      <c r="C26" s="278" t="s">
        <v>237</v>
      </c>
      <c r="D26" s="158"/>
      <c r="E26" s="170"/>
      <c r="F26" s="263"/>
      <c r="G26" s="261"/>
      <c r="H26" s="161"/>
      <c r="I26" s="162"/>
      <c r="J26" s="163"/>
      <c r="K26" s="171"/>
      <c r="L26" s="171"/>
      <c r="M26" s="169"/>
    </row>
    <row r="27" spans="1:13" s="167" customFormat="1">
      <c r="A27" s="289" t="s">
        <v>273</v>
      </c>
      <c r="B27" s="295"/>
      <c r="C27" s="279" t="s">
        <v>245</v>
      </c>
      <c r="D27" s="158"/>
      <c r="E27" s="170"/>
      <c r="F27" s="257"/>
      <c r="G27" s="268"/>
      <c r="H27" s="172"/>
      <c r="I27" s="173"/>
      <c r="J27" s="174"/>
      <c r="K27" s="164"/>
      <c r="L27" s="162"/>
      <c r="M27" s="166"/>
    </row>
    <row r="28" spans="1:13" s="167" customFormat="1">
      <c r="A28" s="249"/>
      <c r="B28" s="295"/>
      <c r="C28" s="280" t="s">
        <v>249</v>
      </c>
      <c r="D28" s="158"/>
      <c r="E28" s="170"/>
      <c r="F28" s="281" t="s">
        <v>41</v>
      </c>
      <c r="G28" s="273">
        <v>2</v>
      </c>
      <c r="H28" s="161"/>
      <c r="I28" s="162"/>
      <c r="J28" s="163"/>
      <c r="K28" s="164"/>
      <c r="L28" s="165"/>
      <c r="M28" s="169"/>
    </row>
    <row r="29" spans="1:13" s="167" customFormat="1">
      <c r="A29" s="251" t="s">
        <v>283</v>
      </c>
      <c r="B29" s="295"/>
      <c r="C29" s="282" t="s">
        <v>240</v>
      </c>
      <c r="D29" s="158"/>
      <c r="E29" s="170"/>
      <c r="F29" s="281"/>
      <c r="G29" s="273"/>
      <c r="H29" s="161"/>
      <c r="I29" s="162"/>
      <c r="J29" s="163"/>
      <c r="K29" s="164"/>
      <c r="L29" s="165"/>
      <c r="M29" s="170"/>
    </row>
    <row r="30" spans="1:13" s="167" customFormat="1">
      <c r="A30" s="249"/>
      <c r="B30" s="293"/>
      <c r="C30" s="283" t="s">
        <v>250</v>
      </c>
      <c r="D30" s="158"/>
      <c r="E30" s="170"/>
      <c r="F30" s="267" t="s">
        <v>41</v>
      </c>
      <c r="G30" s="258">
        <v>4</v>
      </c>
      <c r="H30" s="161"/>
      <c r="I30" s="162"/>
      <c r="J30" s="163"/>
      <c r="K30" s="164"/>
      <c r="L30" s="165"/>
      <c r="M30" s="170"/>
    </row>
    <row r="31" spans="1:13" s="167" customFormat="1" ht="29">
      <c r="A31" s="251" t="s">
        <v>281</v>
      </c>
      <c r="B31" s="295"/>
      <c r="C31" s="282" t="s">
        <v>239</v>
      </c>
      <c r="D31" s="158"/>
      <c r="E31" s="170"/>
      <c r="F31" s="284"/>
      <c r="G31" s="285"/>
      <c r="H31" s="161"/>
      <c r="I31" s="162"/>
      <c r="J31" s="163"/>
      <c r="K31" s="164"/>
      <c r="L31" s="165"/>
      <c r="M31" s="170"/>
    </row>
    <row r="32" spans="1:13" s="167" customFormat="1" ht="29">
      <c r="A32" s="251" t="s">
        <v>281</v>
      </c>
      <c r="B32" s="295"/>
      <c r="C32" s="282" t="s">
        <v>242</v>
      </c>
      <c r="D32" s="158"/>
      <c r="E32" s="170"/>
      <c r="F32" s="284"/>
      <c r="G32" s="285"/>
      <c r="H32" s="161"/>
      <c r="I32" s="162"/>
      <c r="J32" s="163"/>
      <c r="K32" s="164"/>
      <c r="L32" s="165"/>
      <c r="M32" s="170"/>
    </row>
    <row r="33" spans="1:14" s="167" customFormat="1">
      <c r="A33" s="249"/>
      <c r="B33" s="298"/>
      <c r="C33" s="286" t="s">
        <v>253</v>
      </c>
      <c r="D33" s="158"/>
      <c r="E33" s="170"/>
      <c r="F33" s="267" t="s">
        <v>41</v>
      </c>
      <c r="G33" s="258">
        <v>6</v>
      </c>
      <c r="H33" s="161"/>
      <c r="I33" s="162"/>
      <c r="J33" s="163"/>
      <c r="K33" s="164"/>
      <c r="L33" s="165"/>
      <c r="M33" s="170"/>
    </row>
    <row r="34" spans="1:14" s="167" customFormat="1" ht="58">
      <c r="A34" s="251" t="s">
        <v>285</v>
      </c>
      <c r="B34" s="297"/>
      <c r="C34" s="287" t="s">
        <v>241</v>
      </c>
      <c r="D34" s="158"/>
      <c r="E34" s="170"/>
      <c r="F34" s="158"/>
      <c r="G34" s="158"/>
      <c r="H34" s="161"/>
      <c r="I34" s="162"/>
      <c r="J34" s="163"/>
      <c r="K34" s="164"/>
      <c r="L34" s="165"/>
      <c r="M34" s="170"/>
    </row>
    <row r="35" spans="1:14" s="167" customFormat="1">
      <c r="A35" s="299"/>
      <c r="B35" s="297"/>
      <c r="C35" s="160"/>
      <c r="D35" s="158"/>
      <c r="E35" s="170"/>
      <c r="F35" s="158"/>
      <c r="G35" s="158"/>
      <c r="H35" s="270"/>
      <c r="I35" s="162"/>
      <c r="J35" s="163"/>
      <c r="K35" s="164"/>
      <c r="L35" s="165"/>
      <c r="M35" s="170"/>
    </row>
    <row r="36" spans="1:14" s="167" customFormat="1">
      <c r="A36" s="300"/>
      <c r="B36" s="295"/>
      <c r="C36" s="160"/>
      <c r="D36" s="158"/>
      <c r="E36" s="170"/>
      <c r="F36" s="158"/>
      <c r="G36" s="158"/>
      <c r="H36" s="161"/>
      <c r="I36" s="162"/>
      <c r="J36" s="163"/>
      <c r="K36" s="164"/>
      <c r="L36" s="165"/>
      <c r="M36" s="170"/>
    </row>
    <row r="37" spans="1:14" s="167" customFormat="1">
      <c r="A37" s="301"/>
      <c r="B37" s="295"/>
      <c r="C37" s="158"/>
      <c r="D37" s="158"/>
      <c r="E37" s="170"/>
      <c r="F37" s="158"/>
      <c r="G37" s="158"/>
      <c r="H37" s="161"/>
      <c r="I37" s="162"/>
      <c r="J37" s="163"/>
      <c r="K37" s="164"/>
      <c r="L37" s="165"/>
      <c r="M37" s="170"/>
    </row>
    <row r="38" spans="1:14" s="167" customFormat="1">
      <c r="A38" s="301"/>
      <c r="B38" s="295"/>
      <c r="C38" s="158"/>
      <c r="D38" s="158"/>
      <c r="E38" s="170"/>
      <c r="F38" s="158"/>
      <c r="G38" s="158"/>
      <c r="H38" s="161"/>
      <c r="I38" s="162"/>
      <c r="J38" s="163"/>
      <c r="K38" s="171"/>
      <c r="L38" s="171"/>
      <c r="M38" s="169"/>
    </row>
    <row r="39" spans="1:14" s="167" customFormat="1">
      <c r="A39" s="301"/>
      <c r="B39" s="295"/>
      <c r="C39" s="159"/>
      <c r="D39" s="158"/>
      <c r="E39" s="170"/>
      <c r="F39" s="158"/>
      <c r="G39" s="158"/>
      <c r="H39" s="270"/>
      <c r="I39" s="288"/>
      <c r="J39" s="271"/>
      <c r="K39" s="164"/>
      <c r="L39" s="162"/>
      <c r="M39" s="166"/>
    </row>
    <row r="40" spans="1:14">
      <c r="A40" s="302"/>
      <c r="B40" s="303"/>
      <c r="C40" s="123"/>
      <c r="D40" s="114"/>
      <c r="E40" s="45"/>
      <c r="F40" s="114"/>
      <c r="G40" s="114"/>
      <c r="H40" s="119"/>
      <c r="I40" s="116"/>
      <c r="J40" s="126"/>
      <c r="K40" s="118"/>
      <c r="L40" s="119"/>
      <c r="M40" s="126"/>
      <c r="N40" s="92"/>
    </row>
    <row r="41" spans="1:14">
      <c r="A41" s="304"/>
      <c r="B41" s="303"/>
      <c r="C41" s="114"/>
      <c r="D41" s="114"/>
      <c r="E41" s="45"/>
      <c r="F41" s="114"/>
      <c r="G41" s="114"/>
      <c r="H41" s="115"/>
      <c r="I41" s="116"/>
      <c r="J41" s="117"/>
      <c r="K41" s="118"/>
      <c r="L41" s="119"/>
      <c r="M41" s="45"/>
    </row>
    <row r="42" spans="1:14">
      <c r="A42" s="304"/>
      <c r="B42" s="303"/>
      <c r="C42" s="113"/>
      <c r="D42" s="113"/>
      <c r="E42" s="58"/>
      <c r="F42" s="113"/>
      <c r="G42" s="113"/>
      <c r="H42" s="115"/>
      <c r="I42" s="116"/>
      <c r="J42" s="117"/>
      <c r="K42" s="118"/>
      <c r="L42" s="119"/>
      <c r="M42" s="45"/>
    </row>
    <row r="43" spans="1:14">
      <c r="A43" s="304"/>
      <c r="B43" s="305"/>
      <c r="C43" s="123"/>
      <c r="D43" s="113"/>
      <c r="E43" s="113"/>
      <c r="F43" s="113"/>
      <c r="G43" s="113"/>
      <c r="H43" s="115"/>
      <c r="I43" s="116"/>
      <c r="J43" s="117"/>
      <c r="K43" s="118"/>
      <c r="L43" s="119"/>
      <c r="M43" s="45"/>
    </row>
    <row r="44" spans="1:14" ht="15" thickBot="1">
      <c r="A44" s="306"/>
      <c r="B44" s="307"/>
      <c r="C44" s="2"/>
      <c r="D44" s="128"/>
      <c r="E44" s="128"/>
      <c r="F44" s="129"/>
      <c r="G44" s="129"/>
      <c r="H44" s="130"/>
      <c r="I44" s="131"/>
      <c r="J44" s="9"/>
      <c r="K44" s="132"/>
      <c r="L44" s="132"/>
      <c r="M44" s="133"/>
    </row>
    <row r="45" spans="1:14">
      <c r="B45" s="3"/>
      <c r="C45" s="29" t="s">
        <v>85</v>
      </c>
      <c r="D45" s="3"/>
      <c r="E45" s="3"/>
      <c r="F45" s="3"/>
      <c r="G45" s="3"/>
      <c r="M45" s="97"/>
    </row>
    <row r="46" spans="1:14">
      <c r="B46" s="1"/>
      <c r="C46" s="99" t="s">
        <v>68</v>
      </c>
      <c r="H46" s="1"/>
      <c r="M46" s="98"/>
    </row>
    <row r="47" spans="1:14">
      <c r="B47" s="1"/>
      <c r="C47" s="1"/>
      <c r="M47" s="98"/>
    </row>
    <row r="48" spans="1:14">
      <c r="B48" s="1"/>
      <c r="C48" s="1"/>
      <c r="M48" s="98"/>
    </row>
    <row r="49" spans="1:13">
      <c r="B49" s="1"/>
      <c r="C49" s="1"/>
      <c r="M49" s="98"/>
    </row>
    <row r="50" spans="1:13">
      <c r="A50" s="100"/>
      <c r="B50" s="100"/>
      <c r="C50" s="100"/>
      <c r="D50" s="100"/>
      <c r="E50" s="100"/>
      <c r="F50" s="100"/>
      <c r="G50" s="100"/>
      <c r="H50" s="100"/>
      <c r="I50" s="100"/>
      <c r="J50" s="100"/>
      <c r="K50" s="100"/>
      <c r="L50" s="100"/>
      <c r="M50" s="101"/>
    </row>
    <row r="51" spans="1:13">
      <c r="B51" s="1"/>
    </row>
  </sheetData>
  <mergeCells count="21">
    <mergeCell ref="F1:O1"/>
    <mergeCell ref="D2:E2"/>
    <mergeCell ref="C4:G4"/>
    <mergeCell ref="C5:G5"/>
    <mergeCell ref="C6:G6"/>
    <mergeCell ref="A13:B13"/>
    <mergeCell ref="C13:M13"/>
    <mergeCell ref="C7:G7"/>
    <mergeCell ref="J7:K7"/>
    <mergeCell ref="C8:G8"/>
    <mergeCell ref="J8:L8"/>
    <mergeCell ref="A9:A12"/>
    <mergeCell ref="B9:B12"/>
    <mergeCell ref="C9:C12"/>
    <mergeCell ref="D9:D12"/>
    <mergeCell ref="E9:E12"/>
    <mergeCell ref="F9:F12"/>
    <mergeCell ref="G9:G12"/>
    <mergeCell ref="H9:M10"/>
    <mergeCell ref="H11:J11"/>
    <mergeCell ref="K11:M11"/>
  </mergeCells>
  <dataValidations disablePrompts="1" count="2">
    <dataValidation type="list" allowBlank="1" showInputMessage="1" showErrorMessage="1" sqref="J7" xr:uid="{00FE0080-007D-4D43-8238-002F004A00D2}">
      <formula1>"Régime Formation,Formation Initiale,Formation Continue,Formation Initiale/Formation Continue"</formula1>
    </dataValidation>
    <dataValidation type="list" allowBlank="1" showInputMessage="1" showErrorMessage="1" sqref="L7:L8 J8:K8" xr:uid="{00E100D3-00E9-4E4D-A85B-00FD002F00C2}">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63" orientation="landscape"/>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T60"/>
  <sheetViews>
    <sheetView tabSelected="1" zoomScale="60" zoomScaleNormal="60" workbookViewId="0">
      <selection activeCell="Q39" sqref="Q39"/>
    </sheetView>
  </sheetViews>
  <sheetFormatPr baseColWidth="10" defaultRowHeight="14.5"/>
  <cols>
    <col min="1" max="1" width="109.81640625" customWidth="1"/>
    <col min="2" max="3" width="11.54296875" customWidth="1"/>
    <col min="4" max="4" width="9.81640625" customWidth="1"/>
    <col min="5" max="5" width="7.54296875" customWidth="1"/>
    <col min="6" max="6" width="6.81640625" customWidth="1"/>
    <col min="7" max="7" width="7.81640625" customWidth="1"/>
    <col min="8" max="8" width="13" customWidth="1"/>
    <col min="9" max="9" width="8.54296875" customWidth="1"/>
    <col min="10" max="10" width="8.453125" customWidth="1"/>
    <col min="11" max="11" width="8.54296875" customWidth="1"/>
    <col min="12" max="12" width="8.453125" customWidth="1"/>
    <col min="13" max="13" width="8.1796875" customWidth="1"/>
    <col min="14" max="14" width="11" customWidth="1"/>
    <col min="15" max="15" width="7.1796875" customWidth="1"/>
    <col min="16" max="16" width="8.1796875" customWidth="1"/>
    <col min="17" max="19" width="6.81640625" customWidth="1"/>
  </cols>
  <sheetData>
    <row r="1" spans="1:19" ht="15" customHeight="1">
      <c r="F1" s="484" t="s">
        <v>0</v>
      </c>
      <c r="G1" s="484"/>
      <c r="H1" s="484"/>
      <c r="I1" s="484"/>
      <c r="J1" s="484"/>
      <c r="K1" s="484"/>
      <c r="L1" s="484"/>
      <c r="M1" s="484"/>
      <c r="N1" s="484"/>
    </row>
    <row r="2" spans="1:19">
      <c r="A2" s="1"/>
      <c r="B2" s="1"/>
      <c r="C2" s="1"/>
      <c r="D2" s="452" t="str">
        <f>+'MCC Sem.1 sess.1 et 2 et Nbre H'!D2:H2</f>
        <v>Composante : Grenoble IAE</v>
      </c>
      <c r="E2" s="452"/>
      <c r="F2" s="452"/>
      <c r="G2" s="452"/>
      <c r="H2" s="1"/>
      <c r="I2" s="1"/>
      <c r="J2" s="1"/>
      <c r="K2" s="1"/>
      <c r="L2" s="1"/>
      <c r="M2" s="1" t="str">
        <f>+'MCC Sem.1 sess.1 et 2 et Nbre H'!N2</f>
        <v>Année universitaire : 2025-2026</v>
      </c>
      <c r="N2" s="1"/>
      <c r="O2" s="1"/>
    </row>
    <row r="3" spans="1:19">
      <c r="A3" s="1"/>
      <c r="B3" s="1"/>
      <c r="C3" s="1"/>
      <c r="D3" s="1"/>
      <c r="E3" s="1"/>
      <c r="F3" s="1"/>
      <c r="G3" s="1"/>
      <c r="H3" s="1"/>
      <c r="I3" s="2"/>
      <c r="J3" s="1"/>
      <c r="K3" s="2"/>
      <c r="M3" s="1"/>
      <c r="O3" s="1"/>
      <c r="P3" s="2"/>
      <c r="Q3" s="2"/>
      <c r="R3" s="2"/>
      <c r="S3" s="2"/>
    </row>
    <row r="4" spans="1:19">
      <c r="A4" s="485" t="str">
        <f>+'MCC Sem.1 sess.1 et 2 et Nbre H'!A4:H4</f>
        <v>Année de la Formation/Domaine/Mention : M2 DEG MANAGEMENT DE L'INNOVATION</v>
      </c>
      <c r="B4" s="486"/>
      <c r="C4" s="486"/>
      <c r="D4" s="486"/>
      <c r="E4" s="486"/>
      <c r="F4" s="486"/>
      <c r="G4" s="486"/>
      <c r="H4" s="3"/>
      <c r="I4" s="4" t="str">
        <f>+'MCC Sem.1 sess.1 et 2 et Nbre H'!J4</f>
        <v xml:space="preserve">Code Diplôme : </v>
      </c>
      <c r="J4" s="5"/>
      <c r="K4" s="6" t="s">
        <v>3</v>
      </c>
      <c r="L4" s="7"/>
      <c r="M4" s="487" t="s">
        <v>230</v>
      </c>
      <c r="N4" s="488"/>
      <c r="O4" s="488"/>
      <c r="P4" s="488"/>
      <c r="Q4" s="488"/>
      <c r="R4" s="488"/>
      <c r="S4" s="489"/>
    </row>
    <row r="5" spans="1:19">
      <c r="A5" s="451" t="str">
        <f>+'MCC Sem.1 sess.1 et 2 et Nbre H'!A5:H5</f>
        <v>Parcours-type : Innovation à visée régénérative</v>
      </c>
      <c r="B5" s="452"/>
      <c r="C5" s="452"/>
      <c r="D5" s="452"/>
      <c r="E5" s="452"/>
      <c r="F5" s="452"/>
      <c r="G5" s="452"/>
      <c r="I5" s="4" t="str">
        <f>+'MCC Sem.1 sess.1 et 2 et Nbre H'!J5</f>
        <v>Code VDI :</v>
      </c>
      <c r="J5" s="8"/>
      <c r="K5" s="6">
        <v>103</v>
      </c>
      <c r="L5" s="6"/>
      <c r="M5" s="475" t="s">
        <v>231</v>
      </c>
      <c r="N5" s="476"/>
      <c r="O5" s="476"/>
      <c r="P5" s="476"/>
      <c r="Q5" s="476"/>
      <c r="R5" s="476"/>
      <c r="S5" s="477"/>
    </row>
    <row r="6" spans="1:19">
      <c r="A6" s="451" t="str">
        <f>+'MCC Sem.1 sess.1 et 2 et Nbre H'!A6:H6</f>
        <v xml:space="preserve">Parcours pédagogique (le cas échéant) : </v>
      </c>
      <c r="B6" s="452"/>
      <c r="C6" s="452"/>
      <c r="D6" s="452"/>
      <c r="E6" s="452"/>
      <c r="F6" s="452"/>
      <c r="G6" s="452"/>
      <c r="I6" s="4" t="str">
        <f>+'MCC Sem.1 sess.1 et 2 et Nbre H'!J6</f>
        <v xml:space="preserve">Code Etape : </v>
      </c>
      <c r="J6" s="8"/>
      <c r="K6" s="6" t="s">
        <v>9</v>
      </c>
      <c r="L6" s="6"/>
      <c r="M6" s="475" t="s">
        <v>10</v>
      </c>
      <c r="N6" s="476"/>
      <c r="O6" s="476"/>
      <c r="P6" s="476"/>
      <c r="Q6" s="476"/>
      <c r="R6" s="476"/>
      <c r="S6" s="477"/>
    </row>
    <row r="7" spans="1:19">
      <c r="A7" s="451" t="str">
        <f>+'MCC Sem.1 sess.1 et 2 et Nbre H'!A7:H7</f>
        <v>Responsable de la Formation : Marie-Laurence Caron</v>
      </c>
      <c r="B7" s="452"/>
      <c r="C7" s="452"/>
      <c r="D7" s="452"/>
      <c r="E7" s="452"/>
      <c r="F7" s="452"/>
      <c r="G7" s="452"/>
      <c r="I7" s="4" t="str">
        <f>+'MCC Sem.1 sess.1 et 2 et Nbre H'!J7</f>
        <v>Code VET :</v>
      </c>
      <c r="J7" s="8"/>
      <c r="K7" s="6">
        <v>232</v>
      </c>
      <c r="L7" s="6"/>
      <c r="M7" s="479" t="s">
        <v>12</v>
      </c>
      <c r="N7" s="480"/>
      <c r="O7" s="480"/>
      <c r="P7" s="480"/>
      <c r="Q7" s="480"/>
      <c r="R7" s="480"/>
      <c r="S7" s="481"/>
    </row>
    <row r="8" spans="1:19">
      <c r="A8" s="483" t="str">
        <f>+'MCC Sem.1 sess.1 et 2 et Nbre H'!A8:H8</f>
        <v>Responsable de l'Année : Valéry Merminod</v>
      </c>
      <c r="B8" s="483"/>
      <c r="C8" s="483"/>
      <c r="D8" s="483"/>
      <c r="E8" s="483"/>
      <c r="F8" s="483"/>
      <c r="G8" s="483"/>
      <c r="H8" s="9"/>
      <c r="I8" s="10"/>
      <c r="J8" s="10"/>
      <c r="K8" s="6"/>
      <c r="L8" s="6"/>
      <c r="M8" s="479" t="s">
        <v>13</v>
      </c>
      <c r="N8" s="480"/>
      <c r="O8" s="480"/>
      <c r="P8" s="480"/>
      <c r="Q8" s="480"/>
      <c r="R8" s="480"/>
      <c r="S8" s="481"/>
    </row>
    <row r="9" spans="1:19" ht="15" customHeight="1">
      <c r="A9" s="409" t="s">
        <v>79</v>
      </c>
      <c r="B9" s="409" t="s">
        <v>15</v>
      </c>
      <c r="C9" s="409" t="s">
        <v>16</v>
      </c>
      <c r="D9" s="409" t="s">
        <v>17</v>
      </c>
      <c r="E9" s="409" t="s">
        <v>19</v>
      </c>
      <c r="F9" s="450" t="s">
        <v>20</v>
      </c>
      <c r="G9" s="409" t="s">
        <v>21</v>
      </c>
      <c r="H9" s="433" t="s">
        <v>22</v>
      </c>
      <c r="I9" s="434"/>
      <c r="J9" s="434"/>
      <c r="K9" s="434"/>
      <c r="L9" s="434"/>
      <c r="M9" s="434"/>
      <c r="N9" s="434"/>
      <c r="O9" s="435"/>
      <c r="P9" s="439" t="s">
        <v>23</v>
      </c>
      <c r="Q9" s="440"/>
      <c r="R9" s="440"/>
      <c r="S9" s="441"/>
    </row>
    <row r="10" spans="1:19">
      <c r="A10" s="410"/>
      <c r="B10" s="412"/>
      <c r="C10" s="412"/>
      <c r="D10" s="410"/>
      <c r="E10" s="410"/>
      <c r="F10" s="410"/>
      <c r="G10" s="410"/>
      <c r="H10" s="436"/>
      <c r="I10" s="437"/>
      <c r="J10" s="437"/>
      <c r="K10" s="437"/>
      <c r="L10" s="437"/>
      <c r="M10" s="437"/>
      <c r="N10" s="437"/>
      <c r="O10" s="438"/>
      <c r="P10" s="442"/>
      <c r="Q10" s="443"/>
      <c r="R10" s="443"/>
      <c r="S10" s="444"/>
    </row>
    <row r="11" spans="1:19">
      <c r="A11" s="410"/>
      <c r="B11" s="412"/>
      <c r="C11" s="412"/>
      <c r="D11" s="410"/>
      <c r="E11" s="410"/>
      <c r="F11" s="410"/>
      <c r="G11" s="410"/>
      <c r="H11" s="445" t="s">
        <v>24</v>
      </c>
      <c r="I11" s="446"/>
      <c r="J11" s="446"/>
      <c r="K11" s="447"/>
      <c r="L11" s="445" t="s">
        <v>25</v>
      </c>
      <c r="M11" s="446"/>
      <c r="N11" s="446"/>
      <c r="O11" s="447"/>
      <c r="P11" s="448" t="s">
        <v>26</v>
      </c>
      <c r="Q11" s="460" t="s">
        <v>27</v>
      </c>
      <c r="R11" s="462" t="s">
        <v>28</v>
      </c>
      <c r="S11" s="464" t="s">
        <v>29</v>
      </c>
    </row>
    <row r="12" spans="1:19" ht="36">
      <c r="A12" s="411"/>
      <c r="B12" s="413"/>
      <c r="C12" s="413"/>
      <c r="D12" s="411"/>
      <c r="E12" s="411"/>
      <c r="F12" s="411"/>
      <c r="G12" s="411"/>
      <c r="H12" s="11" t="s">
        <v>30</v>
      </c>
      <c r="I12" s="12" t="s">
        <v>31</v>
      </c>
      <c r="J12" s="13" t="s">
        <v>32</v>
      </c>
      <c r="K12" s="14" t="s">
        <v>33</v>
      </c>
      <c r="L12" s="13" t="s">
        <v>34</v>
      </c>
      <c r="M12" s="12" t="s">
        <v>35</v>
      </c>
      <c r="N12" s="13" t="s">
        <v>36</v>
      </c>
      <c r="O12" s="15" t="s">
        <v>37</v>
      </c>
      <c r="P12" s="449"/>
      <c r="Q12" s="461"/>
      <c r="R12" s="463"/>
      <c r="S12" s="465"/>
    </row>
    <row r="13" spans="1:19">
      <c r="A13" s="426" t="s">
        <v>86</v>
      </c>
      <c r="B13" s="426"/>
      <c r="C13" s="426"/>
      <c r="D13" s="426"/>
      <c r="E13" s="426"/>
      <c r="F13" s="426"/>
      <c r="G13" s="426"/>
      <c r="H13" s="426"/>
      <c r="I13" s="426"/>
      <c r="J13" s="426"/>
      <c r="K13" s="426"/>
      <c r="L13" s="426"/>
      <c r="M13" s="426"/>
      <c r="N13" s="426"/>
      <c r="O13" s="426"/>
      <c r="P13" s="426"/>
      <c r="Q13" s="426"/>
      <c r="R13" s="426"/>
      <c r="S13" s="428"/>
    </row>
    <row r="14" spans="1:19" s="29" customFormat="1">
      <c r="A14" s="134" t="s">
        <v>257</v>
      </c>
      <c r="B14" s="135"/>
      <c r="C14" s="136"/>
      <c r="D14" s="18" t="s">
        <v>87</v>
      </c>
      <c r="E14" s="19"/>
      <c r="F14" s="19"/>
      <c r="G14" s="19"/>
      <c r="H14" s="137"/>
      <c r="I14" s="138"/>
      <c r="J14" s="34"/>
      <c r="K14" s="31"/>
      <c r="L14" s="34"/>
      <c r="M14" s="138"/>
      <c r="N14" s="137"/>
      <c r="O14" s="138"/>
      <c r="P14" s="68"/>
      <c r="Q14" s="139"/>
      <c r="R14" s="73"/>
      <c r="S14" s="140"/>
    </row>
    <row r="15" spans="1:19" s="29" customFormat="1">
      <c r="A15" s="238" t="s">
        <v>258</v>
      </c>
      <c r="B15" s="80"/>
      <c r="C15" s="47"/>
      <c r="D15" s="31" t="s">
        <v>88</v>
      </c>
      <c r="E15" s="31" t="s">
        <v>41</v>
      </c>
      <c r="F15" s="156">
        <v>6</v>
      </c>
      <c r="G15" s="33"/>
      <c r="H15" s="34"/>
      <c r="I15" s="31"/>
      <c r="J15" s="35"/>
      <c r="K15" s="36"/>
      <c r="L15" s="37"/>
      <c r="M15" s="38"/>
      <c r="N15" s="39"/>
      <c r="O15" s="40"/>
      <c r="P15" s="41"/>
      <c r="Q15" s="42"/>
      <c r="R15" s="43">
        <v>63</v>
      </c>
      <c r="S15" s="44"/>
    </row>
    <row r="16" spans="1:19">
      <c r="A16" s="239" t="s">
        <v>89</v>
      </c>
      <c r="B16" s="247" t="s">
        <v>43</v>
      </c>
      <c r="C16" s="33"/>
      <c r="D16" s="48" t="s">
        <v>90</v>
      </c>
      <c r="E16" s="49"/>
      <c r="F16" s="50"/>
      <c r="G16" s="49"/>
      <c r="H16" s="51" t="s">
        <v>46</v>
      </c>
      <c r="I16" s="141">
        <v>1</v>
      </c>
      <c r="J16" s="51"/>
      <c r="K16" s="53"/>
      <c r="L16" s="23" t="s">
        <v>47</v>
      </c>
      <c r="M16" s="53"/>
      <c r="N16" s="51" t="s">
        <v>46</v>
      </c>
      <c r="O16" s="142">
        <v>1</v>
      </c>
      <c r="P16" s="55"/>
      <c r="Q16" s="56"/>
      <c r="R16" s="56">
        <v>21</v>
      </c>
      <c r="S16" s="57"/>
    </row>
    <row r="17" spans="1:19">
      <c r="A17" s="240" t="s">
        <v>235</v>
      </c>
      <c r="B17" s="248" t="s">
        <v>43</v>
      </c>
      <c r="C17" s="33"/>
      <c r="D17" s="24" t="s">
        <v>91</v>
      </c>
      <c r="E17" s="50"/>
      <c r="F17" s="50"/>
      <c r="G17" s="49"/>
      <c r="H17" s="82" t="s">
        <v>46</v>
      </c>
      <c r="I17" s="141">
        <v>1</v>
      </c>
      <c r="J17" s="51"/>
      <c r="K17" s="81"/>
      <c r="L17" s="51" t="s">
        <v>47</v>
      </c>
      <c r="M17" s="53"/>
      <c r="N17" s="51" t="s">
        <v>46</v>
      </c>
      <c r="O17" s="144">
        <v>1</v>
      </c>
      <c r="P17" s="55"/>
      <c r="Q17" s="56"/>
      <c r="R17" s="56">
        <v>21</v>
      </c>
      <c r="S17" s="57"/>
    </row>
    <row r="18" spans="1:19">
      <c r="A18" s="239" t="s">
        <v>94</v>
      </c>
      <c r="B18" s="83"/>
      <c r="C18" s="33"/>
      <c r="D18" s="24" t="s">
        <v>95</v>
      </c>
      <c r="E18" s="50"/>
      <c r="F18" s="49"/>
      <c r="G18" s="50"/>
      <c r="H18" s="82" t="s">
        <v>46</v>
      </c>
      <c r="I18" s="144">
        <v>1</v>
      </c>
      <c r="J18" s="82"/>
      <c r="K18" s="81"/>
      <c r="L18" s="82" t="s">
        <v>47</v>
      </c>
      <c r="M18" s="148"/>
      <c r="N18" s="82" t="s">
        <v>46</v>
      </c>
      <c r="O18" s="141">
        <v>1</v>
      </c>
      <c r="P18" s="55"/>
      <c r="Q18" s="56"/>
      <c r="R18" s="56">
        <v>21</v>
      </c>
      <c r="S18" s="28"/>
    </row>
    <row r="19" spans="1:19" s="29" customFormat="1">
      <c r="A19" s="241" t="s">
        <v>259</v>
      </c>
      <c r="B19" s="83"/>
      <c r="C19" s="33"/>
      <c r="D19" s="66" t="s">
        <v>93</v>
      </c>
      <c r="E19" s="32" t="s">
        <v>41</v>
      </c>
      <c r="F19" s="33">
        <v>4</v>
      </c>
      <c r="G19" s="33"/>
      <c r="H19" s="37"/>
      <c r="I19" s="146"/>
      <c r="J19" s="37"/>
      <c r="K19" s="40"/>
      <c r="L19" s="37"/>
      <c r="M19" s="40"/>
      <c r="N19" s="35"/>
      <c r="O19" s="147"/>
      <c r="P19" s="41"/>
      <c r="Q19" s="42"/>
      <c r="R19" s="42">
        <v>42</v>
      </c>
      <c r="S19" s="61"/>
    </row>
    <row r="20" spans="1:19">
      <c r="A20" s="233" t="s">
        <v>96</v>
      </c>
      <c r="B20" s="83"/>
      <c r="C20" s="33"/>
      <c r="D20" s="48" t="s">
        <v>97</v>
      </c>
      <c r="E20" s="50"/>
      <c r="F20" s="49"/>
      <c r="G20" s="60"/>
      <c r="H20" s="23" t="s">
        <v>46</v>
      </c>
      <c r="I20" s="144">
        <v>1</v>
      </c>
      <c r="J20" s="23"/>
      <c r="K20" s="81"/>
      <c r="L20" s="23" t="s">
        <v>47</v>
      </c>
      <c r="M20" s="81"/>
      <c r="N20" s="85" t="s">
        <v>46</v>
      </c>
      <c r="O20" s="142">
        <v>1</v>
      </c>
      <c r="P20" s="25"/>
      <c r="Q20" s="56"/>
      <c r="R20" s="27">
        <v>21</v>
      </c>
      <c r="S20" s="62"/>
    </row>
    <row r="21" spans="1:19">
      <c r="A21" s="239" t="s">
        <v>99</v>
      </c>
      <c r="B21" s="83"/>
      <c r="C21" s="33"/>
      <c r="D21" s="48" t="s">
        <v>100</v>
      </c>
      <c r="E21" s="24"/>
      <c r="F21" s="49"/>
      <c r="G21" s="50"/>
      <c r="H21" s="23" t="s">
        <v>46</v>
      </c>
      <c r="I21" s="141">
        <v>1</v>
      </c>
      <c r="J21" s="82"/>
      <c r="K21" s="81"/>
      <c r="L21" s="51" t="s">
        <v>47</v>
      </c>
      <c r="M21" s="53"/>
      <c r="N21" s="85" t="s">
        <v>46</v>
      </c>
      <c r="O21" s="144">
        <v>1</v>
      </c>
      <c r="P21" s="25"/>
      <c r="Q21" s="56"/>
      <c r="R21" s="56">
        <v>21</v>
      </c>
      <c r="S21" s="62"/>
    </row>
    <row r="22" spans="1:19" s="29" customFormat="1">
      <c r="A22" s="242" t="s">
        <v>260</v>
      </c>
      <c r="B22" s="83"/>
      <c r="C22" s="33"/>
      <c r="D22" s="31" t="s">
        <v>98</v>
      </c>
      <c r="E22" s="32" t="s">
        <v>41</v>
      </c>
      <c r="F22" s="67">
        <v>4</v>
      </c>
      <c r="G22" s="67"/>
      <c r="H22" s="37"/>
      <c r="I22" s="146"/>
      <c r="J22" s="35"/>
      <c r="K22" s="31"/>
      <c r="L22" s="35"/>
      <c r="M22" s="38"/>
      <c r="N22" s="37"/>
      <c r="O22" s="146"/>
      <c r="P22" s="41"/>
      <c r="Q22" s="42"/>
      <c r="R22" s="43">
        <v>42</v>
      </c>
      <c r="S22" s="69"/>
    </row>
    <row r="23" spans="1:19" s="1" customFormat="1">
      <c r="A23" s="229" t="s">
        <v>62</v>
      </c>
      <c r="B23" s="59"/>
      <c r="C23" s="17"/>
      <c r="D23" s="154" t="s">
        <v>63</v>
      </c>
      <c r="E23" s="60"/>
      <c r="F23" s="50"/>
      <c r="G23" s="192"/>
      <c r="H23" s="193" t="s">
        <v>46</v>
      </c>
      <c r="I23" s="194">
        <v>1</v>
      </c>
      <c r="J23" s="193"/>
      <c r="K23" s="195"/>
      <c r="L23" s="196" t="s">
        <v>47</v>
      </c>
      <c r="M23" s="195"/>
      <c r="N23" s="193" t="s">
        <v>46</v>
      </c>
      <c r="O23" s="197">
        <v>1</v>
      </c>
      <c r="P23" s="201"/>
      <c r="Q23" s="199"/>
      <c r="R23" s="202">
        <v>21</v>
      </c>
      <c r="S23" s="62"/>
    </row>
    <row r="24" spans="1:19">
      <c r="A24" s="239" t="s">
        <v>255</v>
      </c>
      <c r="B24" s="83"/>
      <c r="C24" s="33"/>
      <c r="D24" s="48" t="s">
        <v>92</v>
      </c>
      <c r="E24" s="24"/>
      <c r="F24" s="50"/>
      <c r="G24" s="50"/>
      <c r="H24" s="23" t="s">
        <v>46</v>
      </c>
      <c r="I24" s="142">
        <v>1</v>
      </c>
      <c r="J24" s="82"/>
      <c r="K24" s="24"/>
      <c r="L24" s="51" t="s">
        <v>47</v>
      </c>
      <c r="M24" s="81"/>
      <c r="N24" s="51" t="s">
        <v>46</v>
      </c>
      <c r="O24" s="144">
        <v>1</v>
      </c>
      <c r="P24" s="55"/>
      <c r="Q24" s="56"/>
      <c r="R24" s="56">
        <v>21</v>
      </c>
      <c r="S24" s="57"/>
    </row>
    <row r="25" spans="1:19" s="29" customFormat="1">
      <c r="A25" s="145" t="s">
        <v>261</v>
      </c>
      <c r="B25" s="83"/>
      <c r="C25" s="33"/>
      <c r="D25" s="72" t="s">
        <v>102</v>
      </c>
      <c r="E25" s="32" t="s">
        <v>41</v>
      </c>
      <c r="F25" s="32">
        <v>4</v>
      </c>
      <c r="G25" s="32"/>
      <c r="H25" s="37"/>
      <c r="I25" s="149"/>
      <c r="J25" s="137"/>
      <c r="K25" s="138"/>
      <c r="L25" s="37"/>
      <c r="M25" s="38"/>
      <c r="N25" s="37"/>
      <c r="O25" s="147"/>
      <c r="P25" s="41"/>
      <c r="Q25" s="42"/>
      <c r="R25" s="43">
        <v>14</v>
      </c>
      <c r="S25" s="69"/>
    </row>
    <row r="26" spans="1:19">
      <c r="A26" s="216" t="s">
        <v>238</v>
      </c>
      <c r="B26" s="83"/>
      <c r="C26" s="33"/>
      <c r="D26" s="48" t="s">
        <v>103</v>
      </c>
      <c r="E26" s="24"/>
      <c r="F26" s="60"/>
      <c r="G26" s="60"/>
      <c r="H26" s="23" t="s">
        <v>46</v>
      </c>
      <c r="I26" s="144">
        <v>1</v>
      </c>
      <c r="J26" s="82"/>
      <c r="K26" s="24"/>
      <c r="L26" s="51" t="s">
        <v>47</v>
      </c>
      <c r="M26" s="53"/>
      <c r="N26" s="82" t="s">
        <v>46</v>
      </c>
      <c r="O26" s="142">
        <v>1</v>
      </c>
      <c r="P26" s="25"/>
      <c r="Q26" s="27"/>
      <c r="R26" s="64">
        <v>14</v>
      </c>
      <c r="S26" s="77"/>
    </row>
    <row r="27" spans="1:19" s="29" customFormat="1">
      <c r="A27" s="145" t="s">
        <v>262</v>
      </c>
      <c r="B27" s="83"/>
      <c r="C27" s="33"/>
      <c r="D27" s="66" t="s">
        <v>104</v>
      </c>
      <c r="E27" s="67"/>
      <c r="F27" s="67"/>
      <c r="G27" s="67"/>
      <c r="H27" s="37"/>
      <c r="I27" s="146"/>
      <c r="J27" s="37"/>
      <c r="K27" s="36"/>
      <c r="L27" s="35"/>
      <c r="M27" s="40"/>
      <c r="N27" s="39"/>
      <c r="O27" s="146"/>
      <c r="P27" s="74"/>
      <c r="Q27" s="75"/>
      <c r="R27" s="75"/>
      <c r="S27" s="44"/>
    </row>
    <row r="28" spans="1:19" s="29" customFormat="1">
      <c r="A28" s="244" t="s">
        <v>263</v>
      </c>
      <c r="B28" s="83"/>
      <c r="C28" s="33"/>
      <c r="D28" s="66" t="s">
        <v>105</v>
      </c>
      <c r="E28" s="32" t="s">
        <v>41</v>
      </c>
      <c r="F28" s="243">
        <v>2</v>
      </c>
      <c r="G28" s="32"/>
      <c r="H28" s="37" t="s">
        <v>118</v>
      </c>
      <c r="I28" s="147">
        <v>1</v>
      </c>
      <c r="J28" s="37"/>
      <c r="K28" s="40"/>
      <c r="L28" s="35" t="s">
        <v>47</v>
      </c>
      <c r="M28" s="40"/>
      <c r="N28" s="37" t="s">
        <v>118</v>
      </c>
      <c r="O28" s="146">
        <v>1</v>
      </c>
      <c r="P28" s="74"/>
      <c r="Q28" s="42"/>
      <c r="R28" s="73">
        <v>21</v>
      </c>
      <c r="S28" s="44"/>
    </row>
    <row r="29" spans="1:19" s="29" customFormat="1">
      <c r="A29" s="245" t="s">
        <v>265</v>
      </c>
      <c r="B29" s="83"/>
      <c r="C29" s="33"/>
      <c r="D29" s="31"/>
      <c r="E29" s="32"/>
      <c r="F29" s="243"/>
      <c r="G29" s="32"/>
      <c r="H29" s="37"/>
      <c r="I29" s="150"/>
      <c r="J29" s="37"/>
      <c r="K29" s="66"/>
      <c r="L29" s="35"/>
      <c r="M29" s="40"/>
      <c r="N29" s="37"/>
      <c r="O29" s="146"/>
      <c r="P29" s="74"/>
      <c r="Q29" s="73"/>
      <c r="R29" s="246">
        <v>21</v>
      </c>
      <c r="S29" s="44"/>
    </row>
    <row r="30" spans="1:19" s="29" customFormat="1">
      <c r="A30" s="218" t="s">
        <v>264</v>
      </c>
      <c r="B30" s="83"/>
      <c r="C30" s="33"/>
      <c r="D30" s="31" t="s">
        <v>106</v>
      </c>
      <c r="E30" s="32" t="s">
        <v>41</v>
      </c>
      <c r="F30" s="243">
        <v>10</v>
      </c>
      <c r="G30" s="32"/>
      <c r="H30" s="37" t="s">
        <v>46</v>
      </c>
      <c r="I30" s="150">
        <v>1</v>
      </c>
      <c r="J30" s="37"/>
      <c r="K30" s="66"/>
      <c r="L30" s="35" t="s">
        <v>47</v>
      </c>
      <c r="M30" s="40"/>
      <c r="N30" s="37" t="s">
        <v>46</v>
      </c>
      <c r="O30" s="147">
        <v>1</v>
      </c>
      <c r="P30" s="41"/>
      <c r="Q30" s="73"/>
      <c r="R30" s="42">
        <v>21</v>
      </c>
      <c r="S30" s="44"/>
    </row>
    <row r="31" spans="1:19">
      <c r="A31" s="245" t="s">
        <v>266</v>
      </c>
      <c r="B31" s="83"/>
      <c r="C31" s="60"/>
      <c r="D31" s="48"/>
      <c r="E31" s="50"/>
      <c r="F31" s="50"/>
      <c r="G31" s="50"/>
      <c r="H31" s="82"/>
      <c r="I31" s="24"/>
      <c r="J31" s="82"/>
      <c r="K31" s="48"/>
      <c r="L31" s="82"/>
      <c r="M31" s="81"/>
      <c r="N31" s="82"/>
      <c r="O31" s="48"/>
      <c r="P31" s="25"/>
      <c r="Q31" s="64"/>
      <c r="R31" s="27"/>
      <c r="S31" s="28"/>
    </row>
    <row r="32" spans="1:19">
      <c r="A32" s="113"/>
      <c r="B32" s="60"/>
      <c r="C32" s="60"/>
      <c r="D32" s="50"/>
      <c r="E32" s="24"/>
      <c r="F32" s="60"/>
      <c r="G32" s="60"/>
      <c r="H32" s="82"/>
      <c r="I32" s="81"/>
      <c r="J32" s="82"/>
      <c r="K32" s="48"/>
      <c r="L32" s="23"/>
      <c r="M32" s="148"/>
      <c r="N32" s="85"/>
      <c r="O32" s="81"/>
      <c r="P32" s="70"/>
      <c r="Q32" s="64"/>
      <c r="R32" s="64"/>
      <c r="S32" s="62"/>
    </row>
    <row r="33" spans="1:20">
      <c r="A33" s="114"/>
      <c r="B33" s="143"/>
      <c r="C33" s="143"/>
      <c r="D33" s="143"/>
      <c r="E33" s="50"/>
      <c r="F33" s="50"/>
      <c r="G33" s="83"/>
      <c r="H33" s="82"/>
      <c r="I33" s="81"/>
      <c r="J33" s="23"/>
      <c r="K33" s="24"/>
      <c r="L33" s="82"/>
      <c r="M33" s="53"/>
      <c r="N33" s="51"/>
      <c r="O33" s="24"/>
      <c r="P33" s="55"/>
      <c r="Q33" s="64"/>
      <c r="R33" s="64"/>
      <c r="S33" s="62"/>
    </row>
    <row r="34" spans="1:20">
      <c r="A34" s="114"/>
      <c r="B34" s="49"/>
      <c r="C34" s="49"/>
      <c r="D34" s="49"/>
      <c r="E34" s="24"/>
      <c r="F34" s="60"/>
      <c r="G34" s="50"/>
      <c r="H34" s="23"/>
      <c r="I34" s="24"/>
      <c r="J34" s="51"/>
      <c r="K34" s="53"/>
      <c r="L34" s="51"/>
      <c r="M34" s="53"/>
      <c r="N34" s="51"/>
      <c r="O34" s="81"/>
      <c r="P34" s="55"/>
      <c r="Q34" s="64"/>
      <c r="R34" s="64"/>
      <c r="S34" s="62"/>
    </row>
    <row r="35" spans="1:20">
      <c r="A35" s="113"/>
      <c r="B35" s="60"/>
      <c r="C35" s="60"/>
      <c r="D35" s="49"/>
      <c r="E35" s="49"/>
      <c r="F35" s="49"/>
      <c r="G35" s="50"/>
      <c r="H35" s="51"/>
      <c r="I35" s="81"/>
      <c r="J35" s="51"/>
      <c r="K35" s="53"/>
      <c r="L35" s="51"/>
      <c r="M35" s="53"/>
      <c r="N35" s="51"/>
      <c r="O35" s="81"/>
      <c r="P35" s="25"/>
      <c r="Q35" s="64"/>
      <c r="R35" s="64"/>
      <c r="S35" s="62"/>
    </row>
    <row r="36" spans="1:20">
      <c r="A36" s="123"/>
      <c r="B36" s="49"/>
      <c r="C36" s="49"/>
      <c r="D36" s="50"/>
      <c r="E36" s="49"/>
      <c r="F36" s="49"/>
      <c r="G36" s="50"/>
      <c r="H36" s="82"/>
      <c r="I36" s="24"/>
      <c r="J36" s="82"/>
      <c r="K36" s="53"/>
      <c r="L36" s="51"/>
      <c r="M36" s="53"/>
      <c r="N36" s="51"/>
      <c r="O36" s="53"/>
      <c r="P36" s="70"/>
      <c r="Q36" s="64"/>
      <c r="R36" s="64"/>
      <c r="S36" s="62"/>
    </row>
    <row r="37" spans="1:20">
      <c r="A37" s="114"/>
      <c r="B37" s="50"/>
      <c r="C37" s="50"/>
      <c r="D37" s="50"/>
      <c r="E37" s="50"/>
      <c r="F37" s="50"/>
      <c r="G37" s="50"/>
      <c r="H37" s="82"/>
      <c r="I37" s="53"/>
      <c r="J37" s="51"/>
      <c r="K37" s="53"/>
      <c r="L37" s="82"/>
      <c r="M37" s="53"/>
      <c r="N37" s="82"/>
      <c r="O37" s="53"/>
      <c r="P37" s="55"/>
      <c r="Q37" s="64"/>
      <c r="R37" s="64"/>
      <c r="S37" s="77"/>
    </row>
    <row r="38" spans="1:20">
      <c r="A38" s="114"/>
      <c r="B38" s="50"/>
      <c r="C38" s="50"/>
      <c r="D38" s="50"/>
      <c r="E38" s="48"/>
      <c r="F38" s="50"/>
      <c r="G38" s="83"/>
      <c r="H38" s="82"/>
      <c r="I38" s="48"/>
      <c r="J38" s="82"/>
      <c r="K38" s="84"/>
      <c r="L38" s="82"/>
      <c r="M38" s="81"/>
      <c r="N38" s="82"/>
      <c r="O38" s="53"/>
      <c r="P38" s="25"/>
      <c r="Q38" s="64"/>
      <c r="R38" s="64"/>
      <c r="S38" s="77"/>
    </row>
    <row r="39" spans="1:20">
      <c r="A39" s="114"/>
      <c r="B39" s="50"/>
      <c r="C39" s="50"/>
      <c r="D39" s="50"/>
      <c r="E39" s="48"/>
      <c r="F39" s="50"/>
      <c r="G39" s="50"/>
      <c r="H39" s="82"/>
      <c r="I39" s="48"/>
      <c r="J39" s="82"/>
      <c r="K39" s="48"/>
      <c r="L39" s="82"/>
      <c r="M39" s="81"/>
      <c r="N39" s="82"/>
      <c r="O39" s="81"/>
      <c r="P39" s="70"/>
      <c r="Q39" s="64"/>
      <c r="R39" s="56"/>
      <c r="S39" s="77"/>
    </row>
    <row r="40" spans="1:20">
      <c r="A40" s="113"/>
      <c r="B40" s="60"/>
      <c r="C40" s="60"/>
      <c r="D40" s="50"/>
      <c r="E40" s="48"/>
      <c r="F40" s="50"/>
      <c r="G40" s="50"/>
      <c r="H40" s="82"/>
      <c r="I40" s="48"/>
      <c r="J40" s="82"/>
      <c r="K40" s="48"/>
      <c r="L40" s="82"/>
      <c r="M40" s="81"/>
      <c r="N40" s="82"/>
      <c r="O40" s="48"/>
      <c r="P40" s="55"/>
      <c r="Q40" s="64"/>
      <c r="R40" s="27"/>
      <c r="S40" s="28"/>
    </row>
    <row r="41" spans="1:20">
      <c r="A41" s="123"/>
      <c r="B41" s="49"/>
      <c r="C41" s="49"/>
      <c r="D41" s="50"/>
      <c r="E41" s="48"/>
      <c r="F41" s="50"/>
      <c r="G41" s="50"/>
      <c r="H41" s="23"/>
      <c r="I41" s="48"/>
      <c r="J41" s="82"/>
      <c r="K41" s="48"/>
      <c r="L41" s="82"/>
      <c r="M41" s="81"/>
      <c r="N41" s="82"/>
      <c r="O41" s="24"/>
      <c r="P41" s="25"/>
      <c r="Q41" s="64"/>
      <c r="R41" s="64"/>
      <c r="S41" s="62"/>
    </row>
    <row r="42" spans="1:20">
      <c r="A42" s="123"/>
      <c r="B42" s="49"/>
      <c r="C42" s="49"/>
      <c r="D42" s="50"/>
      <c r="E42" s="48"/>
      <c r="F42" s="50"/>
      <c r="G42" s="50"/>
      <c r="H42" s="51"/>
      <c r="I42" s="48"/>
      <c r="J42" s="82"/>
      <c r="K42" s="48"/>
      <c r="L42" s="82"/>
      <c r="M42" s="81"/>
      <c r="N42" s="85"/>
      <c r="O42" s="53"/>
      <c r="P42" s="55"/>
      <c r="Q42" s="64"/>
      <c r="R42" s="56"/>
      <c r="S42" s="62"/>
    </row>
    <row r="43" spans="1:20">
      <c r="A43" s="151"/>
      <c r="B43" s="49"/>
      <c r="C43" s="49"/>
      <c r="D43" s="49"/>
      <c r="E43" s="24"/>
      <c r="F43" s="60"/>
      <c r="G43" s="49"/>
      <c r="H43" s="87"/>
      <c r="I43" s="53"/>
      <c r="J43" s="51"/>
      <c r="K43" s="24"/>
      <c r="L43" s="51"/>
      <c r="M43" s="53"/>
      <c r="N43" s="87"/>
      <c r="O43" s="53"/>
      <c r="P43" s="88"/>
      <c r="Q43" s="89"/>
      <c r="R43" s="90"/>
      <c r="S43" s="91"/>
      <c r="T43" s="92"/>
    </row>
    <row r="44" spans="1:20">
      <c r="A44" s="429" t="s">
        <v>65</v>
      </c>
      <c r="B44" s="429"/>
      <c r="C44" s="429"/>
      <c r="D44" s="429"/>
      <c r="E44" s="474"/>
      <c r="F44" s="93">
        <f>+F30+F28+F25+F22+F19+F15</f>
        <v>30</v>
      </c>
      <c r="G44" s="94"/>
      <c r="H44" s="431"/>
      <c r="I44" s="431"/>
      <c r="J44" s="431"/>
      <c r="K44" s="431"/>
      <c r="L44" s="431" t="s">
        <v>66</v>
      </c>
      <c r="M44" s="431"/>
      <c r="N44" s="431"/>
      <c r="O44" s="432"/>
      <c r="P44" s="95">
        <f>+P30+P28+P25+P22+P19+P15</f>
        <v>0</v>
      </c>
      <c r="Q44" s="95">
        <f>+Q30+Q28+Q25+Q22+Q19+Q15</f>
        <v>0</v>
      </c>
      <c r="R44" s="95">
        <f>+R30+R28+R25+R22+R19+R15</f>
        <v>203</v>
      </c>
      <c r="S44" s="95">
        <f>+S30+S28+S25+S22+S19+S15</f>
        <v>0</v>
      </c>
    </row>
    <row r="45" spans="1:20">
      <c r="A45" s="96" t="s">
        <v>85</v>
      </c>
      <c r="B45" s="29"/>
      <c r="C45" s="29"/>
      <c r="G45" s="1"/>
      <c r="I45" s="1"/>
      <c r="J45" s="1"/>
      <c r="K45" s="3"/>
      <c r="L45" s="1"/>
      <c r="M45" s="1"/>
      <c r="N45" s="1"/>
      <c r="O45" s="1"/>
      <c r="P45" s="1"/>
      <c r="R45" s="3"/>
      <c r="S45" s="97"/>
    </row>
    <row r="46" spans="1:20">
      <c r="A46" s="1"/>
      <c r="B46" s="1"/>
      <c r="C46" s="1"/>
      <c r="K46" s="1"/>
      <c r="L46" s="1"/>
      <c r="O46" s="1"/>
      <c r="S46" s="98"/>
    </row>
    <row r="47" spans="1:20">
      <c r="A47" s="99" t="s">
        <v>68</v>
      </c>
      <c r="B47" s="1"/>
      <c r="C47" s="1"/>
      <c r="O47" s="1"/>
      <c r="S47" s="98"/>
    </row>
    <row r="48" spans="1:20">
      <c r="A48" s="1"/>
      <c r="B48" s="1"/>
      <c r="C48" s="1"/>
      <c r="O48" s="1"/>
      <c r="S48" s="98"/>
    </row>
    <row r="49" spans="1:19">
      <c r="A49" s="1"/>
      <c r="B49" s="1"/>
      <c r="C49" s="1"/>
      <c r="D49" s="100"/>
      <c r="E49" s="100"/>
      <c r="F49" s="100"/>
      <c r="G49" s="100"/>
      <c r="H49" s="100"/>
      <c r="I49" s="100"/>
      <c r="J49" s="100"/>
      <c r="K49" s="100"/>
      <c r="L49" s="100"/>
      <c r="M49" s="100"/>
      <c r="N49" s="100"/>
      <c r="O49" s="100"/>
      <c r="P49" s="100"/>
      <c r="Q49" s="100"/>
      <c r="R49" s="100"/>
      <c r="S49" s="101"/>
    </row>
    <row r="50" spans="1:19">
      <c r="A50" s="102"/>
      <c r="B50" s="102"/>
      <c r="C50" s="1"/>
    </row>
    <row r="51" spans="1:19">
      <c r="A51" s="1"/>
      <c r="B51" s="1"/>
      <c r="C51" s="1"/>
    </row>
    <row r="52" spans="1:19">
      <c r="A52" s="1"/>
      <c r="B52" s="1"/>
      <c r="C52" s="1"/>
    </row>
    <row r="53" spans="1:19">
      <c r="A53" s="1"/>
      <c r="B53" s="1"/>
      <c r="C53" s="1"/>
    </row>
    <row r="54" spans="1:19">
      <c r="A54" s="1"/>
      <c r="B54" s="1"/>
      <c r="C54" s="1"/>
    </row>
    <row r="55" spans="1:19">
      <c r="A55" s="1"/>
      <c r="B55" s="1"/>
      <c r="C55" s="1"/>
    </row>
    <row r="59" spans="1:19">
      <c r="O59" s="1"/>
    </row>
    <row r="60" spans="1:19">
      <c r="O60" s="1"/>
    </row>
  </sheetData>
  <mergeCells count="31">
    <mergeCell ref="F1:N1"/>
    <mergeCell ref="D2:G2"/>
    <mergeCell ref="A4:G4"/>
    <mergeCell ref="M4:S4"/>
    <mergeCell ref="A5:G5"/>
    <mergeCell ref="M5:S5"/>
    <mergeCell ref="C9:C12"/>
    <mergeCell ref="D9:D12"/>
    <mergeCell ref="E9:E12"/>
    <mergeCell ref="A6:G6"/>
    <mergeCell ref="M6:S6"/>
    <mergeCell ref="A7:G7"/>
    <mergeCell ref="M7:S7"/>
    <mergeCell ref="A8:G8"/>
    <mergeCell ref="M8:S8"/>
    <mergeCell ref="A13:S13"/>
    <mergeCell ref="A44:E44"/>
    <mergeCell ref="H44:K44"/>
    <mergeCell ref="L44:O44"/>
    <mergeCell ref="F9:F12"/>
    <mergeCell ref="G9:G12"/>
    <mergeCell ref="H9:O10"/>
    <mergeCell ref="P9:S10"/>
    <mergeCell ref="H11:K11"/>
    <mergeCell ref="L11:O11"/>
    <mergeCell ref="P11:P12"/>
    <mergeCell ref="Q11:Q12"/>
    <mergeCell ref="R11:R12"/>
    <mergeCell ref="S11:S12"/>
    <mergeCell ref="A9:A12"/>
    <mergeCell ref="B9:B12"/>
  </mergeCells>
  <conditionalFormatting sqref="C15">
    <cfRule type="duplicateValues" dxfId="0" priority="1" stopIfTrue="1"/>
  </conditionalFormatting>
  <dataValidations count="3">
    <dataValidation type="list" allowBlank="1" showInputMessage="1" showErrorMessage="1" sqref="M6" xr:uid="{DFD4B4D3-E02E-4A21-9D70-AE5E8B416F38}">
      <formula1>"Régime Formation,Formation Initiale,Formation Continue,Formation Initiale/Formation Continue"</formula1>
    </dataValidation>
    <dataValidation type="list" allowBlank="1" showInputMessage="1" showErrorMessage="1" sqref="M7:M8" xr:uid="{6BD55648-82BE-4853-BD00-BC45694EB9F9}">
      <formula1>"Modalité Formation,Présentiel,Convention,EAD,Convention/EAD,Alternance/Contrat Professionnel,Alternance/Apprentissage"</formula1>
    </dataValidation>
    <dataValidation type="list" allowBlank="1" showInputMessage="1" showErrorMessage="1" sqref="H14:H43" xr:uid="{008500BF-001B-4AA8-814C-004800BE0090}">
      <formula1>Nature_des_épreuves_CC</formula1>
    </dataValidation>
  </dataValidations>
  <pageMargins left="0.51181102362204722" right="0.70866141732283472" top="0.74803149606299213" bottom="0.74803149606299213" header="0.31496062992125984" footer="0.31496062992125984"/>
  <pageSetup paperSize="9" scale="47"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'feuill 2'!$A$1:$A$107</xm:f>
          </x14:formula1>
          <xm:sqref>C14 C16:C30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P51"/>
  <sheetViews>
    <sheetView topLeftCell="A12" zoomScale="70" zoomScaleNormal="70" workbookViewId="0">
      <selection activeCell="A26" sqref="A26"/>
    </sheetView>
  </sheetViews>
  <sheetFormatPr baseColWidth="10" defaultRowHeight="14.5"/>
  <cols>
    <col min="1" max="1" width="88.90625" customWidth="1"/>
    <col min="2" max="2" width="52.7265625" customWidth="1"/>
    <col min="3" max="3" width="72" customWidth="1"/>
    <col min="5" max="5" width="7.81640625" customWidth="1"/>
    <col min="7" max="7" width="11" customWidth="1"/>
    <col min="8" max="9" width="12.1796875" customWidth="1"/>
    <col min="10" max="10" width="10" customWidth="1"/>
    <col min="12" max="12" width="11.54296875" customWidth="1"/>
    <col min="13" max="13" width="9.81640625" customWidth="1"/>
  </cols>
  <sheetData>
    <row r="1" spans="1:16" ht="15" customHeight="1">
      <c r="F1" s="484" t="s">
        <v>0</v>
      </c>
      <c r="G1" s="484"/>
      <c r="H1" s="484"/>
      <c r="I1" s="484"/>
      <c r="J1" s="484"/>
      <c r="K1" s="484"/>
      <c r="L1" s="484"/>
      <c r="M1" s="484"/>
      <c r="N1" s="484"/>
      <c r="O1" s="484"/>
    </row>
    <row r="2" spans="1:16">
      <c r="C2" s="1"/>
      <c r="D2" s="452" t="s">
        <v>69</v>
      </c>
      <c r="E2" s="452"/>
      <c r="F2" s="1"/>
      <c r="G2" s="1"/>
      <c r="H2" s="1"/>
      <c r="I2" s="1"/>
      <c r="J2" s="1" t="s">
        <v>70</v>
      </c>
      <c r="K2" s="1"/>
      <c r="L2" s="1"/>
      <c r="M2" s="1"/>
    </row>
    <row r="3" spans="1:16">
      <c r="C3" s="1"/>
      <c r="D3" s="1"/>
      <c r="E3" s="1"/>
      <c r="F3" s="1"/>
      <c r="G3" s="1"/>
      <c r="H3" s="2"/>
      <c r="I3" s="1"/>
      <c r="M3" s="1"/>
    </row>
    <row r="4" spans="1:16">
      <c r="C4" s="485" t="s">
        <v>267</v>
      </c>
      <c r="D4" s="486"/>
      <c r="E4" s="486"/>
      <c r="F4" s="486"/>
      <c r="G4" s="514"/>
      <c r="H4" s="103" t="s">
        <v>2</v>
      </c>
      <c r="I4" s="104"/>
      <c r="J4" s="103" t="s">
        <v>71</v>
      </c>
      <c r="K4" s="5"/>
      <c r="L4" s="105"/>
      <c r="M4" s="105"/>
      <c r="N4" s="92"/>
      <c r="O4" s="106"/>
      <c r="P4" s="106"/>
    </row>
    <row r="5" spans="1:16">
      <c r="C5" s="451" t="s">
        <v>72</v>
      </c>
      <c r="D5" s="452"/>
      <c r="E5" s="452"/>
      <c r="F5" s="452"/>
      <c r="G5" s="452"/>
      <c r="H5" s="4" t="s">
        <v>5</v>
      </c>
      <c r="I5" s="8"/>
      <c r="J5" s="4" t="s">
        <v>73</v>
      </c>
      <c r="K5" s="8"/>
      <c r="L5" s="6"/>
      <c r="M5" s="6"/>
      <c r="N5" s="92"/>
      <c r="O5" s="106"/>
      <c r="P5" s="106"/>
    </row>
    <row r="6" spans="1:16">
      <c r="C6" s="451" t="s">
        <v>268</v>
      </c>
      <c r="D6" s="452"/>
      <c r="E6" s="452"/>
      <c r="F6" s="452"/>
      <c r="G6" s="452"/>
      <c r="H6" s="4" t="s">
        <v>8</v>
      </c>
      <c r="I6" s="8"/>
      <c r="J6" s="4" t="s">
        <v>74</v>
      </c>
      <c r="K6" s="8"/>
      <c r="L6" s="6"/>
      <c r="M6" s="6"/>
      <c r="N6" s="92"/>
      <c r="O6" s="106"/>
      <c r="P6" s="106"/>
    </row>
    <row r="7" spans="1:16">
      <c r="C7" s="451" t="s">
        <v>269</v>
      </c>
      <c r="D7" s="452"/>
      <c r="E7" s="452"/>
      <c r="F7" s="452"/>
      <c r="G7" s="452"/>
      <c r="H7" s="4" t="s">
        <v>11</v>
      </c>
      <c r="I7" s="8"/>
      <c r="J7" s="492" t="s">
        <v>75</v>
      </c>
      <c r="K7" s="493"/>
      <c r="L7" s="107"/>
      <c r="M7" s="6"/>
      <c r="N7" s="92"/>
      <c r="O7" s="106"/>
      <c r="P7" s="106"/>
    </row>
    <row r="8" spans="1:16">
      <c r="C8" s="494" t="s">
        <v>270</v>
      </c>
      <c r="D8" s="495"/>
      <c r="E8" s="495"/>
      <c r="F8" s="495"/>
      <c r="G8" s="496"/>
      <c r="H8" s="108"/>
      <c r="I8" s="10"/>
      <c r="J8" s="492" t="s">
        <v>76</v>
      </c>
      <c r="K8" s="493"/>
      <c r="L8" s="493"/>
      <c r="M8" s="10"/>
      <c r="N8" s="92"/>
      <c r="O8" s="1"/>
      <c r="P8" s="1"/>
    </row>
    <row r="9" spans="1:16" ht="15" customHeight="1">
      <c r="A9" s="497" t="s">
        <v>77</v>
      </c>
      <c r="B9" s="500" t="s">
        <v>78</v>
      </c>
      <c r="C9" s="409" t="s">
        <v>79</v>
      </c>
      <c r="D9" s="409" t="s">
        <v>17</v>
      </c>
      <c r="E9" s="409" t="s">
        <v>19</v>
      </c>
      <c r="F9" s="450" t="s">
        <v>20</v>
      </c>
      <c r="G9" s="409" t="s">
        <v>21</v>
      </c>
      <c r="H9" s="503" t="s">
        <v>80</v>
      </c>
      <c r="I9" s="504"/>
      <c r="J9" s="504"/>
      <c r="K9" s="504"/>
      <c r="L9" s="504"/>
      <c r="M9" s="505"/>
      <c r="O9" s="1"/>
      <c r="P9" s="1"/>
    </row>
    <row r="10" spans="1:16">
      <c r="A10" s="498"/>
      <c r="B10" s="501"/>
      <c r="C10" s="410"/>
      <c r="D10" s="410"/>
      <c r="E10" s="410"/>
      <c r="F10" s="410"/>
      <c r="G10" s="410"/>
      <c r="H10" s="506"/>
      <c r="I10" s="507"/>
      <c r="J10" s="507"/>
      <c r="K10" s="507"/>
      <c r="L10" s="507"/>
      <c r="M10" s="508"/>
    </row>
    <row r="11" spans="1:16">
      <c r="A11" s="498"/>
      <c r="B11" s="501"/>
      <c r="C11" s="410"/>
      <c r="D11" s="410"/>
      <c r="E11" s="410"/>
      <c r="F11" s="410"/>
      <c r="G11" s="410"/>
      <c r="H11" s="509" t="s">
        <v>24</v>
      </c>
      <c r="I11" s="510"/>
      <c r="J11" s="511"/>
      <c r="K11" s="512" t="s">
        <v>25</v>
      </c>
      <c r="L11" s="510"/>
      <c r="M11" s="513"/>
    </row>
    <row r="12" spans="1:16" ht="53.25" customHeight="1">
      <c r="A12" s="499"/>
      <c r="B12" s="502"/>
      <c r="C12" s="411"/>
      <c r="D12" s="411"/>
      <c r="E12" s="411"/>
      <c r="F12" s="411"/>
      <c r="G12" s="411"/>
      <c r="H12" s="109" t="s">
        <v>81</v>
      </c>
      <c r="I12" s="110" t="s">
        <v>82</v>
      </c>
      <c r="J12" s="111" t="s">
        <v>83</v>
      </c>
      <c r="K12" s="112" t="s">
        <v>81</v>
      </c>
      <c r="L12" s="110" t="s">
        <v>82</v>
      </c>
      <c r="M12" s="111" t="s">
        <v>83</v>
      </c>
      <c r="N12" s="92"/>
    </row>
    <row r="13" spans="1:16" s="167" customFormat="1">
      <c r="A13" s="515"/>
      <c r="B13" s="491"/>
      <c r="C13" s="426" t="s">
        <v>107</v>
      </c>
      <c r="D13" s="426"/>
      <c r="E13" s="426"/>
      <c r="F13" s="426"/>
      <c r="G13" s="426"/>
      <c r="H13" s="426"/>
      <c r="I13" s="426"/>
      <c r="J13" s="426"/>
      <c r="K13" s="426"/>
      <c r="L13" s="426"/>
      <c r="M13" s="428"/>
    </row>
    <row r="14" spans="1:16" s="167" customFormat="1">
      <c r="A14" s="309"/>
      <c r="B14" s="311"/>
      <c r="C14" s="312" t="s">
        <v>257</v>
      </c>
      <c r="D14" s="175"/>
      <c r="E14" s="313"/>
      <c r="F14" s="313"/>
      <c r="G14" s="175"/>
      <c r="H14" s="172"/>
      <c r="I14" s="173"/>
      <c r="J14" s="174"/>
      <c r="K14" s="255"/>
      <c r="L14" s="255"/>
      <c r="M14" s="253"/>
    </row>
    <row r="15" spans="1:16" s="167" customFormat="1">
      <c r="A15" s="299"/>
      <c r="B15" s="159"/>
      <c r="C15" s="314" t="s">
        <v>258</v>
      </c>
      <c r="D15" s="158"/>
      <c r="E15" s="257" t="s">
        <v>41</v>
      </c>
      <c r="F15" s="315">
        <v>6</v>
      </c>
      <c r="G15" s="158"/>
      <c r="H15" s="161"/>
      <c r="I15" s="162"/>
      <c r="J15" s="163"/>
      <c r="K15" s="164"/>
      <c r="L15" s="165"/>
      <c r="M15" s="170"/>
    </row>
    <row r="16" spans="1:16" s="167" customFormat="1">
      <c r="A16" s="301"/>
      <c r="B16" s="329" t="s">
        <v>290</v>
      </c>
      <c r="C16" s="316" t="s">
        <v>89</v>
      </c>
      <c r="D16" s="158"/>
      <c r="E16" s="260"/>
      <c r="F16" s="263"/>
      <c r="G16" s="158"/>
      <c r="H16" s="161"/>
      <c r="I16" s="162"/>
      <c r="J16" s="163"/>
      <c r="K16" s="164"/>
      <c r="L16" s="165"/>
      <c r="M16" s="170"/>
    </row>
    <row r="17" spans="1:13" s="167" customFormat="1">
      <c r="A17" s="299"/>
      <c r="B17" s="330" t="s">
        <v>291</v>
      </c>
      <c r="C17" s="317" t="s">
        <v>235</v>
      </c>
      <c r="D17" s="158"/>
      <c r="E17" s="263"/>
      <c r="F17" s="263"/>
      <c r="G17" s="159"/>
      <c r="H17" s="161"/>
      <c r="I17" s="162"/>
      <c r="J17" s="163"/>
      <c r="K17" s="164"/>
      <c r="L17" s="165"/>
      <c r="M17" s="170"/>
    </row>
    <row r="18" spans="1:13" s="167" customFormat="1">
      <c r="A18" s="301"/>
      <c r="B18" s="329" t="s">
        <v>290</v>
      </c>
      <c r="C18" s="316" t="s">
        <v>94</v>
      </c>
      <c r="D18" s="158"/>
      <c r="E18" s="263"/>
      <c r="F18" s="260"/>
      <c r="G18" s="158"/>
      <c r="H18" s="161"/>
      <c r="I18" s="162"/>
      <c r="J18" s="163"/>
      <c r="K18" s="164"/>
      <c r="L18" s="165"/>
      <c r="M18" s="166"/>
    </row>
    <row r="19" spans="1:13" s="167" customFormat="1">
      <c r="A19" s="299"/>
      <c r="B19" s="158"/>
      <c r="C19" s="318" t="s">
        <v>259</v>
      </c>
      <c r="D19" s="158"/>
      <c r="E19" s="267" t="s">
        <v>41</v>
      </c>
      <c r="F19" s="217">
        <v>4</v>
      </c>
      <c r="G19" s="158"/>
      <c r="H19" s="161"/>
      <c r="I19" s="162"/>
      <c r="J19" s="163"/>
      <c r="K19" s="164"/>
      <c r="L19" s="165"/>
      <c r="M19" s="168"/>
    </row>
    <row r="20" spans="1:13" s="167" customFormat="1" ht="29">
      <c r="A20" s="251" t="s">
        <v>292</v>
      </c>
      <c r="B20" s="330" t="s">
        <v>293</v>
      </c>
      <c r="C20" s="276" t="s">
        <v>96</v>
      </c>
      <c r="D20" s="158"/>
      <c r="E20" s="263"/>
      <c r="F20" s="260"/>
      <c r="G20" s="158"/>
      <c r="H20" s="161"/>
      <c r="I20" s="162"/>
      <c r="J20" s="163"/>
      <c r="K20" s="164"/>
      <c r="L20" s="165"/>
      <c r="M20" s="168"/>
    </row>
    <row r="21" spans="1:13" s="167" customFormat="1" ht="29">
      <c r="A21" s="251" t="s">
        <v>282</v>
      </c>
      <c r="B21" s="158"/>
      <c r="C21" s="316" t="s">
        <v>99</v>
      </c>
      <c r="D21" s="159"/>
      <c r="E21" s="284"/>
      <c r="F21" s="260"/>
      <c r="G21" s="159"/>
      <c r="H21" s="270"/>
      <c r="I21" s="162"/>
      <c r="J21" s="271"/>
      <c r="K21" s="171"/>
      <c r="L21" s="171"/>
      <c r="M21" s="168"/>
    </row>
    <row r="22" spans="1:13" s="167" customFormat="1">
      <c r="A22" s="251"/>
      <c r="B22" s="159"/>
      <c r="C22" s="319" t="s">
        <v>260</v>
      </c>
      <c r="D22" s="160"/>
      <c r="E22" s="267" t="s">
        <v>41</v>
      </c>
      <c r="F22" s="281">
        <v>4</v>
      </c>
      <c r="G22" s="160"/>
      <c r="H22" s="161"/>
      <c r="I22" s="162"/>
      <c r="J22" s="274"/>
      <c r="K22" s="164"/>
      <c r="L22" s="162"/>
      <c r="M22" s="169"/>
    </row>
    <row r="23" spans="1:13" s="167" customFormat="1" ht="29">
      <c r="A23" s="251" t="s">
        <v>286</v>
      </c>
      <c r="B23" s="327" t="s">
        <v>284</v>
      </c>
      <c r="C23" s="264" t="s">
        <v>62</v>
      </c>
      <c r="D23" s="160"/>
      <c r="E23" s="320"/>
      <c r="F23" s="263"/>
      <c r="G23" s="158"/>
      <c r="H23" s="161"/>
      <c r="I23" s="162"/>
      <c r="J23" s="163"/>
      <c r="K23" s="164"/>
      <c r="L23" s="165"/>
      <c r="M23" s="166"/>
    </row>
    <row r="24" spans="1:13" s="167" customFormat="1">
      <c r="A24" s="251" t="s">
        <v>287</v>
      </c>
      <c r="B24" s="159"/>
      <c r="C24" s="316" t="s">
        <v>255</v>
      </c>
      <c r="D24" s="160"/>
      <c r="E24" s="284"/>
      <c r="F24" s="263"/>
      <c r="G24" s="158"/>
      <c r="H24" s="161"/>
      <c r="I24" s="162"/>
      <c r="J24" s="163"/>
      <c r="K24" s="164"/>
      <c r="L24" s="165"/>
      <c r="M24" s="168"/>
    </row>
    <row r="25" spans="1:13" s="167" customFormat="1">
      <c r="A25" s="300"/>
      <c r="B25" s="160"/>
      <c r="C25" s="321" t="s">
        <v>261</v>
      </c>
      <c r="D25" s="160"/>
      <c r="E25" s="267" t="s">
        <v>41</v>
      </c>
      <c r="F25" s="267">
        <v>4</v>
      </c>
      <c r="G25" s="159"/>
      <c r="H25" s="161"/>
      <c r="I25" s="162"/>
      <c r="J25" s="163"/>
      <c r="K25" s="164"/>
      <c r="L25" s="165"/>
      <c r="M25" s="169"/>
    </row>
    <row r="26" spans="1:13" s="167" customFormat="1" ht="29">
      <c r="A26" s="299" t="s">
        <v>272</v>
      </c>
      <c r="B26" s="160"/>
      <c r="C26" s="322" t="s">
        <v>238</v>
      </c>
      <c r="D26" s="158"/>
      <c r="E26" s="284"/>
      <c r="F26" s="320"/>
      <c r="G26" s="158"/>
      <c r="H26" s="161"/>
      <c r="I26" s="162"/>
      <c r="J26" s="163"/>
      <c r="K26" s="171"/>
      <c r="L26" s="171"/>
      <c r="M26" s="169"/>
    </row>
    <row r="27" spans="1:13" s="167" customFormat="1">
      <c r="A27" s="301"/>
      <c r="B27" s="158"/>
      <c r="C27" s="321" t="s">
        <v>262</v>
      </c>
      <c r="D27" s="158"/>
      <c r="E27" s="281"/>
      <c r="F27" s="281"/>
      <c r="G27" s="158"/>
      <c r="H27" s="172"/>
      <c r="I27" s="173"/>
      <c r="J27" s="174"/>
      <c r="K27" s="164"/>
      <c r="L27" s="162"/>
      <c r="M27" s="166"/>
    </row>
    <row r="28" spans="1:13" s="167" customFormat="1">
      <c r="A28" s="299"/>
      <c r="B28" s="158"/>
      <c r="C28" s="323" t="s">
        <v>263</v>
      </c>
      <c r="D28" s="158"/>
      <c r="E28" s="267" t="s">
        <v>41</v>
      </c>
      <c r="F28" s="324">
        <v>2</v>
      </c>
      <c r="G28" s="158"/>
      <c r="H28" s="161"/>
      <c r="I28" s="162"/>
      <c r="J28" s="163"/>
      <c r="K28" s="164"/>
      <c r="L28" s="165"/>
      <c r="M28" s="169"/>
    </row>
    <row r="29" spans="1:13" s="167" customFormat="1" ht="29">
      <c r="A29" s="328" t="s">
        <v>288</v>
      </c>
      <c r="B29" s="158"/>
      <c r="C29" s="325" t="s">
        <v>265</v>
      </c>
      <c r="D29" s="158"/>
      <c r="E29" s="267"/>
      <c r="F29" s="324"/>
      <c r="G29" s="158"/>
      <c r="H29" s="161"/>
      <c r="I29" s="162"/>
      <c r="J29" s="163"/>
      <c r="K29" s="164"/>
      <c r="L29" s="165"/>
      <c r="M29" s="170"/>
    </row>
    <row r="30" spans="1:13" s="167" customFormat="1">
      <c r="A30" s="299"/>
      <c r="B30" s="159"/>
      <c r="C30" s="326" t="s">
        <v>264</v>
      </c>
      <c r="D30" s="158"/>
      <c r="E30" s="267" t="s">
        <v>41</v>
      </c>
      <c r="F30" s="324">
        <v>10</v>
      </c>
      <c r="G30" s="158"/>
      <c r="H30" s="161"/>
      <c r="I30" s="162"/>
      <c r="J30" s="163"/>
      <c r="K30" s="164"/>
      <c r="L30" s="165"/>
      <c r="M30" s="170"/>
    </row>
    <row r="31" spans="1:13" s="167" customFormat="1" ht="29">
      <c r="A31" s="327" t="s">
        <v>289</v>
      </c>
      <c r="B31" s="158"/>
      <c r="C31" s="325" t="s">
        <v>266</v>
      </c>
      <c r="D31" s="158"/>
      <c r="E31" s="170"/>
      <c r="F31" s="158"/>
      <c r="G31" s="158"/>
      <c r="H31" s="161"/>
      <c r="I31" s="162"/>
      <c r="J31" s="163"/>
      <c r="K31" s="164"/>
      <c r="L31" s="165"/>
      <c r="M31" s="170"/>
    </row>
    <row r="32" spans="1:13" s="167" customFormat="1">
      <c r="A32" s="299"/>
      <c r="B32" s="158"/>
      <c r="C32" s="160"/>
      <c r="D32" s="158"/>
      <c r="E32" s="170"/>
      <c r="F32" s="158"/>
      <c r="G32" s="158"/>
      <c r="H32" s="161"/>
      <c r="I32" s="162"/>
      <c r="J32" s="163"/>
      <c r="K32" s="164"/>
      <c r="L32" s="165"/>
      <c r="M32" s="170"/>
    </row>
    <row r="33" spans="1:14">
      <c r="A33" s="310"/>
      <c r="B33" s="92"/>
      <c r="C33" s="123"/>
      <c r="D33" s="114"/>
      <c r="E33" s="45"/>
      <c r="F33" s="114"/>
      <c r="G33" s="114"/>
      <c r="H33" s="115"/>
      <c r="I33" s="116"/>
      <c r="J33" s="117"/>
      <c r="K33" s="118"/>
      <c r="L33" s="119"/>
      <c r="M33" s="45"/>
    </row>
    <row r="34" spans="1:14">
      <c r="A34" s="123"/>
      <c r="B34" s="123"/>
      <c r="C34" s="123"/>
      <c r="D34" s="114"/>
      <c r="E34" s="45"/>
      <c r="F34" s="114"/>
      <c r="G34" s="114"/>
      <c r="H34" s="115"/>
      <c r="I34" s="116"/>
      <c r="J34" s="117"/>
      <c r="K34" s="118"/>
      <c r="L34" s="119"/>
      <c r="M34" s="45"/>
    </row>
    <row r="35" spans="1:14">
      <c r="A35" s="113"/>
      <c r="B35" s="123"/>
      <c r="C35" s="123"/>
      <c r="D35" s="114"/>
      <c r="E35" s="45"/>
      <c r="F35" s="114"/>
      <c r="G35" s="114"/>
      <c r="H35" s="120"/>
      <c r="I35" s="116"/>
      <c r="J35" s="117"/>
      <c r="K35" s="118"/>
      <c r="L35" s="119"/>
      <c r="M35" s="45"/>
    </row>
    <row r="36" spans="1:14">
      <c r="A36" s="123"/>
      <c r="B36" s="114"/>
      <c r="C36" s="123"/>
      <c r="D36" s="114"/>
      <c r="E36" s="45"/>
      <c r="F36" s="114"/>
      <c r="G36" s="114"/>
      <c r="H36" s="115"/>
      <c r="I36" s="116"/>
      <c r="J36" s="117"/>
      <c r="K36" s="118"/>
      <c r="L36" s="119"/>
      <c r="M36" s="45"/>
    </row>
    <row r="37" spans="1:14">
      <c r="A37" s="114"/>
      <c r="B37" s="114"/>
      <c r="C37" s="114"/>
      <c r="D37" s="114"/>
      <c r="E37" s="45"/>
      <c r="F37" s="114"/>
      <c r="G37" s="114"/>
      <c r="H37" s="115"/>
      <c r="I37" s="116"/>
      <c r="J37" s="117"/>
      <c r="K37" s="118"/>
      <c r="L37" s="119"/>
      <c r="M37" s="45"/>
    </row>
    <row r="38" spans="1:14">
      <c r="A38" s="114"/>
      <c r="B38" s="114"/>
      <c r="C38" s="114"/>
      <c r="D38" s="114"/>
      <c r="E38" s="45"/>
      <c r="F38" s="114"/>
      <c r="G38" s="114"/>
      <c r="H38" s="115"/>
      <c r="I38" s="116"/>
      <c r="J38" s="117"/>
      <c r="K38" s="122"/>
      <c r="L38" s="122"/>
      <c r="M38" s="124"/>
    </row>
    <row r="39" spans="1:14">
      <c r="A39" s="114"/>
      <c r="B39" s="114"/>
      <c r="C39" s="113"/>
      <c r="D39" s="114"/>
      <c r="E39" s="45"/>
      <c r="F39" s="114"/>
      <c r="G39" s="114"/>
      <c r="H39" s="120"/>
      <c r="I39" s="125"/>
      <c r="J39" s="121"/>
      <c r="K39" s="118"/>
      <c r="L39" s="116"/>
      <c r="M39" s="58"/>
    </row>
    <row r="40" spans="1:14">
      <c r="A40" s="113"/>
      <c r="B40" s="114"/>
      <c r="C40" s="123"/>
      <c r="D40" s="114"/>
      <c r="E40" s="45"/>
      <c r="F40" s="114"/>
      <c r="G40" s="114"/>
      <c r="H40" s="119"/>
      <c r="I40" s="116"/>
      <c r="J40" s="126"/>
      <c r="K40" s="118"/>
      <c r="L40" s="119"/>
      <c r="M40" s="126"/>
      <c r="N40" s="92"/>
    </row>
    <row r="41" spans="1:14">
      <c r="A41" s="123"/>
      <c r="B41" s="114"/>
      <c r="C41" s="114"/>
      <c r="D41" s="114"/>
      <c r="E41" s="45"/>
      <c r="F41" s="114"/>
      <c r="G41" s="114"/>
      <c r="H41" s="115"/>
      <c r="I41" s="116"/>
      <c r="J41" s="117"/>
      <c r="K41" s="118"/>
      <c r="L41" s="119"/>
      <c r="M41" s="45"/>
    </row>
    <row r="42" spans="1:14">
      <c r="A42" s="123"/>
      <c r="B42" s="114"/>
      <c r="C42" s="113"/>
      <c r="D42" s="113"/>
      <c r="E42" s="58"/>
      <c r="F42" s="113"/>
      <c r="G42" s="113"/>
      <c r="H42" s="115"/>
      <c r="I42" s="116"/>
      <c r="J42" s="117"/>
      <c r="K42" s="118"/>
      <c r="L42" s="119"/>
      <c r="M42" s="45"/>
    </row>
    <row r="43" spans="1:14">
      <c r="A43" s="123"/>
      <c r="B43" s="123"/>
      <c r="C43" s="123"/>
      <c r="D43" s="113"/>
      <c r="E43" s="113"/>
      <c r="F43" s="113"/>
      <c r="G43" s="113"/>
      <c r="H43" s="115"/>
      <c r="I43" s="116"/>
      <c r="J43" s="117"/>
      <c r="K43" s="118"/>
      <c r="L43" s="119"/>
      <c r="M43" s="45"/>
    </row>
    <row r="44" spans="1:14">
      <c r="A44" s="127"/>
      <c r="B44" s="127"/>
      <c r="C44" s="2"/>
      <c r="D44" s="128"/>
      <c r="E44" s="128"/>
      <c r="F44" s="129"/>
      <c r="G44" s="129"/>
      <c r="H44" s="130"/>
      <c r="I44" s="131"/>
      <c r="J44" s="9"/>
      <c r="K44" s="132"/>
      <c r="L44" s="132"/>
      <c r="M44" s="133"/>
    </row>
    <row r="45" spans="1:14">
      <c r="B45" s="3"/>
      <c r="C45" s="29" t="s">
        <v>85</v>
      </c>
      <c r="D45" s="3"/>
      <c r="E45" s="3"/>
      <c r="F45" s="3"/>
      <c r="G45" s="3"/>
      <c r="M45" s="97"/>
    </row>
    <row r="46" spans="1:14">
      <c r="B46" s="1"/>
      <c r="C46" s="99" t="s">
        <v>68</v>
      </c>
      <c r="H46" s="1"/>
      <c r="M46" s="98"/>
    </row>
    <row r="47" spans="1:14">
      <c r="B47" s="1"/>
      <c r="C47" s="1"/>
      <c r="M47" s="98"/>
    </row>
    <row r="48" spans="1:14">
      <c r="B48" s="1"/>
      <c r="C48" s="1"/>
      <c r="M48" s="98"/>
    </row>
    <row r="49" spans="1:13">
      <c r="B49" s="1"/>
      <c r="C49" s="1"/>
      <c r="M49" s="98"/>
    </row>
    <row r="50" spans="1:13">
      <c r="B50" s="1"/>
      <c r="C50" s="100"/>
      <c r="D50" s="100"/>
      <c r="E50" s="100"/>
      <c r="F50" s="100"/>
      <c r="G50" s="100"/>
      <c r="H50" s="100"/>
      <c r="I50" s="100"/>
      <c r="J50" s="100"/>
      <c r="K50" s="100"/>
      <c r="L50" s="100"/>
      <c r="M50" s="101"/>
    </row>
    <row r="51" spans="1:13">
      <c r="A51" s="102"/>
      <c r="B51" s="102"/>
    </row>
  </sheetData>
  <mergeCells count="21">
    <mergeCell ref="F1:O1"/>
    <mergeCell ref="D2:E2"/>
    <mergeCell ref="C4:G4"/>
    <mergeCell ref="C5:G5"/>
    <mergeCell ref="C6:G6"/>
    <mergeCell ref="A13:B13"/>
    <mergeCell ref="C13:M13"/>
    <mergeCell ref="C7:G7"/>
    <mergeCell ref="J7:K7"/>
    <mergeCell ref="C8:G8"/>
    <mergeCell ref="J8:L8"/>
    <mergeCell ref="A9:A12"/>
    <mergeCell ref="B9:B12"/>
    <mergeCell ref="C9:C12"/>
    <mergeCell ref="D9:D12"/>
    <mergeCell ref="E9:E12"/>
    <mergeCell ref="F9:F12"/>
    <mergeCell ref="G9:G12"/>
    <mergeCell ref="H9:M10"/>
    <mergeCell ref="H11:J11"/>
    <mergeCell ref="K11:M11"/>
  </mergeCells>
  <dataValidations count="2">
    <dataValidation type="list" allowBlank="1" showInputMessage="1" showErrorMessage="1" sqref="J7" xr:uid="{00010080-008E-4ACE-A5CF-00D000900092}">
      <formula1>"Régime Formation,Formation Initiale,Formation Continue,Formation Initiale/Formation Continue"</formula1>
    </dataValidation>
    <dataValidation type="list" allowBlank="1" showInputMessage="1" showErrorMessage="1" sqref="L7:L8 J8:K8" xr:uid="{00840049-0030-4304-876D-009300CE002F}">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55" orientation="landscape"/>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B3:B20"/>
  <sheetViews>
    <sheetView workbookViewId="0">
      <selection activeCell="J30" sqref="J30"/>
    </sheetView>
  </sheetViews>
  <sheetFormatPr baseColWidth="10" defaultRowHeight="14.5"/>
  <sheetData>
    <row r="3" spans="2:2" ht="43.5">
      <c r="B3" s="152" t="s">
        <v>108</v>
      </c>
    </row>
    <row r="4" spans="2:2">
      <c r="B4" t="s">
        <v>109</v>
      </c>
    </row>
    <row r="5" spans="2:2">
      <c r="B5" t="s">
        <v>110</v>
      </c>
    </row>
    <row r="6" spans="2:2">
      <c r="B6" t="s">
        <v>46</v>
      </c>
    </row>
    <row r="7" spans="2:2">
      <c r="B7" t="s">
        <v>111</v>
      </c>
    </row>
    <row r="8" spans="2:2">
      <c r="B8" t="s">
        <v>112</v>
      </c>
    </row>
    <row r="9" spans="2:2">
      <c r="B9" t="s">
        <v>113</v>
      </c>
    </row>
    <row r="10" spans="2:2">
      <c r="B10" t="s">
        <v>114</v>
      </c>
    </row>
    <row r="11" spans="2:2">
      <c r="B11" t="s">
        <v>115</v>
      </c>
    </row>
    <row r="12" spans="2:2">
      <c r="B12" t="s">
        <v>116</v>
      </c>
    </row>
    <row r="13" spans="2:2">
      <c r="B13" t="s">
        <v>117</v>
      </c>
    </row>
    <row r="14" spans="2:2">
      <c r="B14" t="s">
        <v>118</v>
      </c>
    </row>
    <row r="18" spans="2:2">
      <c r="B18" t="s">
        <v>119</v>
      </c>
    </row>
    <row r="19" spans="2:2">
      <c r="B19" t="s">
        <v>120</v>
      </c>
    </row>
    <row r="20" spans="2:2">
      <c r="B20" t="s">
        <v>121</v>
      </c>
    </row>
  </sheetData>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B107"/>
  <sheetViews>
    <sheetView topLeftCell="A6" workbookViewId="0">
      <selection activeCell="B6" sqref="B6"/>
    </sheetView>
  </sheetViews>
  <sheetFormatPr baseColWidth="10" defaultRowHeight="14.5"/>
  <sheetData>
    <row r="1" spans="1:2">
      <c r="A1" t="s">
        <v>122</v>
      </c>
    </row>
    <row r="2" spans="1:2">
      <c r="A2" t="s">
        <v>123</v>
      </c>
    </row>
    <row r="3" spans="1:2">
      <c r="A3" t="s">
        <v>124</v>
      </c>
    </row>
    <row r="4" spans="1:2">
      <c r="A4" t="s">
        <v>125</v>
      </c>
    </row>
    <row r="5" spans="1:2">
      <c r="A5" t="s">
        <v>126</v>
      </c>
    </row>
    <row r="6" spans="1:2">
      <c r="A6" t="s">
        <v>127</v>
      </c>
      <c r="B6" t="s">
        <v>128</v>
      </c>
    </row>
    <row r="7" spans="1:2">
      <c r="A7" t="s">
        <v>129</v>
      </c>
    </row>
    <row r="8" spans="1:2">
      <c r="A8" t="s">
        <v>130</v>
      </c>
    </row>
    <row r="9" spans="1:2">
      <c r="A9" t="s">
        <v>131</v>
      </c>
    </row>
    <row r="10" spans="1:2">
      <c r="A10" t="s">
        <v>132</v>
      </c>
    </row>
    <row r="11" spans="1:2">
      <c r="A11" t="s">
        <v>133</v>
      </c>
    </row>
    <row r="12" spans="1:2">
      <c r="A12" t="s">
        <v>134</v>
      </c>
    </row>
    <row r="13" spans="1:2">
      <c r="A13" t="s">
        <v>135</v>
      </c>
    </row>
    <row r="14" spans="1:2">
      <c r="A14" t="s">
        <v>136</v>
      </c>
    </row>
    <row r="15" spans="1:2">
      <c r="A15" t="s">
        <v>137</v>
      </c>
    </row>
    <row r="16" spans="1:2">
      <c r="A16" t="s">
        <v>138</v>
      </c>
    </row>
    <row r="17" spans="1:1">
      <c r="A17" t="s">
        <v>139</v>
      </c>
    </row>
    <row r="18" spans="1:1">
      <c r="A18" t="s">
        <v>140</v>
      </c>
    </row>
    <row r="19" spans="1:1">
      <c r="A19" t="s">
        <v>141</v>
      </c>
    </row>
    <row r="20" spans="1:1">
      <c r="A20" t="s">
        <v>142</v>
      </c>
    </row>
    <row r="21" spans="1:1">
      <c r="A21" t="s">
        <v>143</v>
      </c>
    </row>
    <row r="22" spans="1:1">
      <c r="A22" t="s">
        <v>144</v>
      </c>
    </row>
    <row r="23" spans="1:1">
      <c r="A23" t="s">
        <v>145</v>
      </c>
    </row>
    <row r="24" spans="1:1">
      <c r="A24" t="s">
        <v>146</v>
      </c>
    </row>
    <row r="25" spans="1:1">
      <c r="A25" t="s">
        <v>147</v>
      </c>
    </row>
    <row r="26" spans="1:1">
      <c r="A26" t="s">
        <v>148</v>
      </c>
    </row>
    <row r="27" spans="1:1">
      <c r="A27" t="s">
        <v>149</v>
      </c>
    </row>
    <row r="28" spans="1:1">
      <c r="A28" t="s">
        <v>150</v>
      </c>
    </row>
    <row r="29" spans="1:1">
      <c r="A29" t="s">
        <v>151</v>
      </c>
    </row>
    <row r="30" spans="1:1">
      <c r="A30" t="s">
        <v>152</v>
      </c>
    </row>
    <row r="31" spans="1:1">
      <c r="A31" t="s">
        <v>153</v>
      </c>
    </row>
    <row r="32" spans="1:1">
      <c r="A32" t="s">
        <v>154</v>
      </c>
    </row>
    <row r="33" spans="1:1">
      <c r="A33" t="s">
        <v>155</v>
      </c>
    </row>
    <row r="34" spans="1:1">
      <c r="A34" t="s">
        <v>156</v>
      </c>
    </row>
    <row r="35" spans="1:1">
      <c r="A35" t="s">
        <v>157</v>
      </c>
    </row>
    <row r="36" spans="1:1">
      <c r="A36" t="s">
        <v>158</v>
      </c>
    </row>
    <row r="37" spans="1:1">
      <c r="A37" t="s">
        <v>159</v>
      </c>
    </row>
    <row r="38" spans="1:1">
      <c r="A38" t="s">
        <v>160</v>
      </c>
    </row>
    <row r="39" spans="1:1">
      <c r="A39" t="s">
        <v>161</v>
      </c>
    </row>
    <row r="40" spans="1:1">
      <c r="A40" t="s">
        <v>162</v>
      </c>
    </row>
    <row r="41" spans="1:1">
      <c r="A41" t="s">
        <v>163</v>
      </c>
    </row>
    <row r="42" spans="1:1">
      <c r="A42" t="s">
        <v>164</v>
      </c>
    </row>
    <row r="43" spans="1:1">
      <c r="A43" t="s">
        <v>165</v>
      </c>
    </row>
    <row r="44" spans="1:1">
      <c r="A44" t="s">
        <v>166</v>
      </c>
    </row>
    <row r="45" spans="1:1">
      <c r="A45" t="s">
        <v>167</v>
      </c>
    </row>
    <row r="46" spans="1:1">
      <c r="A46" t="s">
        <v>168</v>
      </c>
    </row>
    <row r="47" spans="1:1">
      <c r="A47" t="s">
        <v>169</v>
      </c>
    </row>
    <row r="48" spans="1:1">
      <c r="A48" t="s">
        <v>170</v>
      </c>
    </row>
    <row r="49" spans="1:1">
      <c r="A49" t="s">
        <v>171</v>
      </c>
    </row>
    <row r="50" spans="1:1">
      <c r="A50" t="s">
        <v>172</v>
      </c>
    </row>
    <row r="51" spans="1:1">
      <c r="A51" t="s">
        <v>173</v>
      </c>
    </row>
    <row r="52" spans="1:1">
      <c r="A52" t="s">
        <v>174</v>
      </c>
    </row>
    <row r="53" spans="1:1">
      <c r="A53" t="s">
        <v>175</v>
      </c>
    </row>
    <row r="54" spans="1:1">
      <c r="A54" t="s">
        <v>176</v>
      </c>
    </row>
    <row r="55" spans="1:1">
      <c r="A55" t="s">
        <v>177</v>
      </c>
    </row>
    <row r="56" spans="1:1">
      <c r="A56" t="s">
        <v>178</v>
      </c>
    </row>
    <row r="57" spans="1:1">
      <c r="A57" t="s">
        <v>179</v>
      </c>
    </row>
    <row r="58" spans="1:1">
      <c r="A58" t="s">
        <v>180</v>
      </c>
    </row>
    <row r="59" spans="1:1">
      <c r="A59" t="s">
        <v>181</v>
      </c>
    </row>
    <row r="60" spans="1:1">
      <c r="A60" t="s">
        <v>182</v>
      </c>
    </row>
    <row r="61" spans="1:1">
      <c r="A61" t="s">
        <v>183</v>
      </c>
    </row>
    <row r="62" spans="1:1">
      <c r="A62" t="s">
        <v>184</v>
      </c>
    </row>
    <row r="63" spans="1:1">
      <c r="A63" t="s">
        <v>185</v>
      </c>
    </row>
    <row r="64" spans="1:1">
      <c r="A64" t="s">
        <v>186</v>
      </c>
    </row>
    <row r="65" spans="1:1">
      <c r="A65" t="s">
        <v>187</v>
      </c>
    </row>
    <row r="66" spans="1:1">
      <c r="A66" t="s">
        <v>188</v>
      </c>
    </row>
    <row r="67" spans="1:1">
      <c r="A67" t="s">
        <v>189</v>
      </c>
    </row>
    <row r="68" spans="1:1">
      <c r="A68" t="s">
        <v>190</v>
      </c>
    </row>
    <row r="69" spans="1:1">
      <c r="A69" t="s">
        <v>191</v>
      </c>
    </row>
    <row r="70" spans="1:1">
      <c r="A70" t="s">
        <v>192</v>
      </c>
    </row>
    <row r="71" spans="1:1">
      <c r="A71" t="s">
        <v>193</v>
      </c>
    </row>
    <row r="72" spans="1:1">
      <c r="A72" t="s">
        <v>194</v>
      </c>
    </row>
    <row r="73" spans="1:1">
      <c r="A73" t="s">
        <v>195</v>
      </c>
    </row>
    <row r="74" spans="1:1">
      <c r="A74" t="s">
        <v>196</v>
      </c>
    </row>
    <row r="75" spans="1:1">
      <c r="A75" t="s">
        <v>197</v>
      </c>
    </row>
    <row r="76" spans="1:1">
      <c r="A76" t="s">
        <v>198</v>
      </c>
    </row>
    <row r="77" spans="1:1">
      <c r="A77" t="s">
        <v>199</v>
      </c>
    </row>
    <row r="78" spans="1:1">
      <c r="A78" t="s">
        <v>200</v>
      </c>
    </row>
    <row r="79" spans="1:1">
      <c r="A79" t="s">
        <v>201</v>
      </c>
    </row>
    <row r="80" spans="1:1">
      <c r="A80" t="s">
        <v>202</v>
      </c>
    </row>
    <row r="81" spans="1:1">
      <c r="A81" t="s">
        <v>203</v>
      </c>
    </row>
    <row r="82" spans="1:1">
      <c r="A82" t="s">
        <v>204</v>
      </c>
    </row>
    <row r="83" spans="1:1">
      <c r="A83" t="s">
        <v>205</v>
      </c>
    </row>
    <row r="84" spans="1:1">
      <c r="A84" t="s">
        <v>206</v>
      </c>
    </row>
    <row r="85" spans="1:1">
      <c r="A85" t="s">
        <v>207</v>
      </c>
    </row>
    <row r="86" spans="1:1">
      <c r="A86" t="s">
        <v>208</v>
      </c>
    </row>
    <row r="87" spans="1:1">
      <c r="A87" t="s">
        <v>209</v>
      </c>
    </row>
    <row r="88" spans="1:1">
      <c r="A88" t="s">
        <v>210</v>
      </c>
    </row>
    <row r="89" spans="1:1">
      <c r="A89" t="s">
        <v>211</v>
      </c>
    </row>
    <row r="90" spans="1:1">
      <c r="A90" t="s">
        <v>212</v>
      </c>
    </row>
    <row r="91" spans="1:1">
      <c r="A91" t="s">
        <v>213</v>
      </c>
    </row>
    <row r="92" spans="1:1">
      <c r="A92" t="s">
        <v>214</v>
      </c>
    </row>
    <row r="93" spans="1:1">
      <c r="A93" t="s">
        <v>215</v>
      </c>
    </row>
    <row r="94" spans="1:1">
      <c r="A94" t="s">
        <v>216</v>
      </c>
    </row>
    <row r="95" spans="1:1">
      <c r="A95" t="s">
        <v>217</v>
      </c>
    </row>
    <row r="96" spans="1:1">
      <c r="A96" t="s">
        <v>218</v>
      </c>
    </row>
    <row r="97" spans="1:1">
      <c r="A97" t="s">
        <v>219</v>
      </c>
    </row>
    <row r="98" spans="1:1">
      <c r="A98" t="s">
        <v>220</v>
      </c>
    </row>
    <row r="99" spans="1:1">
      <c r="A99" t="s">
        <v>221</v>
      </c>
    </row>
    <row r="100" spans="1:1">
      <c r="A100" t="s">
        <v>222</v>
      </c>
    </row>
    <row r="101" spans="1:1">
      <c r="A101" t="s">
        <v>223</v>
      </c>
    </row>
    <row r="102" spans="1:1">
      <c r="A102" t="s">
        <v>224</v>
      </c>
    </row>
    <row r="103" spans="1:1">
      <c r="A103" t="s">
        <v>225</v>
      </c>
    </row>
    <row r="104" spans="1:1">
      <c r="A104" t="s">
        <v>226</v>
      </c>
    </row>
    <row r="105" spans="1:1">
      <c r="A105" t="s">
        <v>227</v>
      </c>
    </row>
    <row r="106" spans="1:1">
      <c r="A106" t="s">
        <v>228</v>
      </c>
    </row>
    <row r="107" spans="1:1">
      <c r="A107" t="s">
        <v>229</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CAM</vt:lpstr>
      <vt:lpstr>MCC Sem.1 sess.1 et 2 et Nbre H</vt:lpstr>
      <vt:lpstr>Sem.1 Règle du Max</vt:lpstr>
      <vt:lpstr>MCC Sem.2 sess.1 et 2 et Nbre H</vt:lpstr>
      <vt:lpstr>Sem.2 Règle du Max</vt:lpstr>
      <vt:lpstr>Feuil2</vt:lpstr>
      <vt:lpstr>feuill 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3</cp:revision>
  <cp:lastPrinted>2024-10-15T09:05:09Z</cp:lastPrinted>
  <dcterms:created xsi:type="dcterms:W3CDTF">2017-01-26T13:39:47Z</dcterms:created>
  <dcterms:modified xsi:type="dcterms:W3CDTF">2025-06-06T15:42:07Z</dcterms:modified>
</cp:coreProperties>
</file>